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9600" windowHeight="13140" tabRatio="602"/>
  </bookViews>
  <sheets>
    <sheet name="Лот7" sheetId="8" r:id="rId1"/>
  </sheets>
  <definedNames>
    <definedName name="_xlnm._FilterDatabase" localSheetId="0" hidden="1">Лот7!$A$7:$HS$61</definedName>
    <definedName name="_xlnm.Print_Area" localSheetId="0">Лот7!$A$1:$AF$71</definedName>
  </definedNames>
  <calcPr calcId="114210"/>
</workbook>
</file>

<file path=xl/calcChain.xml><?xml version="1.0" encoding="utf-8"?>
<calcChain xmlns="http://schemas.openxmlformats.org/spreadsheetml/2006/main">
  <c r="T7" i="8"/>
  <c r="U7"/>
  <c r="V7"/>
  <c r="W7"/>
  <c r="X7"/>
  <c r="Y7"/>
  <c r="Z7"/>
  <c r="AA7"/>
  <c r="AB7"/>
  <c r="AC7"/>
  <c r="AD7"/>
  <c r="AE7"/>
  <c r="AF7"/>
  <c r="B7"/>
  <c r="C7"/>
  <c r="D7"/>
  <c r="E7"/>
  <c r="F7"/>
  <c r="G7"/>
  <c r="H7"/>
  <c r="I7"/>
  <c r="J7"/>
  <c r="K7"/>
  <c r="L7"/>
  <c r="M7"/>
  <c r="N7"/>
  <c r="O7"/>
  <c r="P7"/>
  <c r="Q7"/>
  <c r="R7"/>
  <c r="S7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7"/>
  <c r="O48"/>
  <c r="O49"/>
  <c r="O50"/>
  <c r="O52"/>
  <c r="O53"/>
  <c r="O54"/>
  <c r="O55"/>
  <c r="O56"/>
  <c r="O57"/>
  <c r="O58"/>
  <c r="O59"/>
  <c r="O60"/>
  <c r="O61"/>
  <c r="O9"/>
  <c r="O8"/>
</calcChain>
</file>

<file path=xl/sharedStrings.xml><?xml version="1.0" encoding="utf-8"?>
<sst xmlns="http://schemas.openxmlformats.org/spreadsheetml/2006/main" count="958" uniqueCount="299">
  <si>
    <t>UQR
П</t>
  </si>
  <si>
    <t>207.3.33.43</t>
  </si>
  <si>
    <t>207.3.53.9</t>
  </si>
  <si>
    <t>по типу
ЦКБ Р53085-015М1-02</t>
  </si>
  <si>
    <t>DN 15
Тр 45 °С
Рнастройки  1,0 МПа
Рпол. откр. 1,15 МПа
Рпротиводав. 0 МПа
Рзакр. 0,9 МПа
G  0,1 м3/час
Среда:р-р едкого кали, р-р гидразин-гидрата, р-р аммиака</t>
  </si>
  <si>
    <t>UMX
П</t>
  </si>
  <si>
    <t>шт.</t>
  </si>
  <si>
    <t>УХЛ3 II</t>
  </si>
  <si>
    <t>нж.</t>
  </si>
  <si>
    <t>7725/04158-2004 ТУ
Доп.4</t>
  </si>
  <si>
    <t>207.3.16.42</t>
  </si>
  <si>
    <t>Рр 0,5 МПа
Тр 150 ºС 
Роткр 0,57 МПа
Рзакр 0,45 МПа
Gmax 66 нм3/ч
Среда - газовые сдувки</t>
  </si>
  <si>
    <t>207.3.16.43</t>
  </si>
  <si>
    <t>По типу
С.КПА 32-00-00</t>
  </si>
  <si>
    <t>Рр 1,96 МПа
Тр 150 ºС
Роткр 2,25 МПа
Рзакр 1,76 МПа
Gmax 250 нм3/ч
Среда - газовые сдувки</t>
  </si>
  <si>
    <t>207.3.30.9</t>
  </si>
  <si>
    <t>УФ 53070-015 ТУ ред. 2010</t>
  </si>
  <si>
    <t>207.3.65.68</t>
  </si>
  <si>
    <t>По типу
УФ 53070-015-09</t>
  </si>
  <si>
    <t>DN 15/25
Тр 80 °С
Рнастр 1,1 МПа
Роткр  1,265 МПа
Рзакр  0,99 МПа
Противодавление  0 МПа
G  1,0 м3/ч  
Среда-вода промконтура</t>
  </si>
  <si>
    <t>У 53070-015 ТУ редакция 2010</t>
  </si>
  <si>
    <t>207.3.66.22</t>
  </si>
  <si>
    <t>Рр 0,6 МПа
Тр 40 ºС
Роткр 0,69 МПа
Рзакр 0,54 МПа
Противодавление 0 МПа
Gmax 3,0…3,6 т/ч
Среда - техническая вода</t>
  </si>
  <si>
    <t>207.3.66.23</t>
  </si>
  <si>
    <t>207.3.66.24</t>
  </si>
  <si>
    <t>207.3.58.23</t>
  </si>
  <si>
    <t>DN 15
Тр 40 °С
Рнастройки  1,0 МПа
Рпол. откр. 1,15 МПа
Рпротиводав. 0 МПа
Рзакр. 0,9 МПа
G  0,04 м3/час
Среда:р-р этаноламина, р-р гидразин-гидрата, р-р аммиака</t>
  </si>
  <si>
    <t>207.3.58.57</t>
  </si>
  <si>
    <t>по типу
ЦКБ Р53085-015М1-04</t>
  </si>
  <si>
    <t>DN 15
Тр 40 °С
Рнастройки  1,0 МПа
Рпол. откр. 1,15 МПа
Рпротиводав. 0 МПа
Рзакр. 0,9 МПа
G  0,63 м3/час
Среда: р-р гидразин-гидрата</t>
  </si>
  <si>
    <t>ТД53085-015-02</t>
  </si>
  <si>
    <t>ТУ 26-07-321-83 с извещением</t>
  </si>
  <si>
    <t>207.3.23.54</t>
  </si>
  <si>
    <t>УФ53051-025И1-04</t>
  </si>
  <si>
    <t>207.3.23.55</t>
  </si>
  <si>
    <t>207.3.23.58</t>
  </si>
  <si>
    <t>UKC
П</t>
  </si>
  <si>
    <t xml:space="preserve"> 370000-001-34877654-2008 ТУ</t>
  </si>
  <si>
    <t>Союз-01</t>
  </si>
  <si>
    <t>207.3.74.46</t>
  </si>
  <si>
    <t>С.КПН-25-00-00</t>
  </si>
  <si>
    <t>DN 25 
Рр 2,2 МПа    
Тр 150 С  
Трасч - не менее 185 С    
Роткр 2,53 МПа    
Рзакр 1,98 МПа    
Расход 5,0 т/ч   
Среда - сетевая вода</t>
  </si>
  <si>
    <t>П</t>
  </si>
  <si>
    <t>207.3.39.16</t>
  </si>
  <si>
    <t>00QKA16AA901
00QKA17AA901
00QKA18AA901
00QKA19AA901</t>
  </si>
  <si>
    <t xml:space="preserve">Клапан предохранительный </t>
  </si>
  <si>
    <t xml:space="preserve">По типу
ЦКБ Р53085-015М1-03       </t>
  </si>
  <si>
    <t>3СIIIв/II</t>
  </si>
  <si>
    <t>QA3</t>
  </si>
  <si>
    <t>угл.ст.</t>
  </si>
  <si>
    <t>UJB
П</t>
  </si>
  <si>
    <t>-</t>
  </si>
  <si>
    <t>№ п/п</t>
  </si>
  <si>
    <t>Kод по KKS, MCS</t>
  </si>
  <si>
    <t>Наименование оборудования</t>
  </si>
  <si>
    <t>Тип, марка, модель, шифр</t>
  </si>
  <si>
    <t>Техническая характеристика</t>
  </si>
  <si>
    <t xml:space="preserve">Вид управления
(Для электроприводной арматуры:
Тип привода,
мощность ,
время срабатывания,
номинальный ток) </t>
  </si>
  <si>
    <t>№ ТУ, чертежа, технических требований и др.</t>
  </si>
  <si>
    <t>Класс безопаснос- ти /Группа /Категория сейсмостой- кости</t>
  </si>
  <si>
    <t>Кате- гория обеспе- чения качест- ва</t>
  </si>
  <si>
    <t>Мате-
риал</t>
  </si>
  <si>
    <t>Еди- ница изме- рения</t>
  </si>
  <si>
    <t>Количество</t>
  </si>
  <si>
    <t xml:space="preserve">Масса, кг </t>
  </si>
  <si>
    <t>Климати- ческое исполне- ние и категория размеще- ния</t>
  </si>
  <si>
    <t>Условия хранения</t>
  </si>
  <si>
    <t>Место установки
(здание, отметка)</t>
  </si>
  <si>
    <t>Разработчик</t>
  </si>
  <si>
    <t>UJA
О</t>
  </si>
  <si>
    <t>9(ОЖ1)
II</t>
  </si>
  <si>
    <t>UJA
П</t>
  </si>
  <si>
    <t>_</t>
  </si>
  <si>
    <t>8(ОЖ3)
II</t>
  </si>
  <si>
    <t>ЗАО "НПФ "ЦКБА"</t>
  </si>
  <si>
    <t>2ВIIIв/I</t>
  </si>
  <si>
    <t>2ВIIв/I</t>
  </si>
  <si>
    <t>ЗАО "НПФ "КЦБКА"</t>
  </si>
  <si>
    <t>UKA
П</t>
  </si>
  <si>
    <t>ручной</t>
  </si>
  <si>
    <t>УХЛ3  II</t>
  </si>
  <si>
    <t>ЗАО "ТД "Знамя труда"</t>
  </si>
  <si>
    <t>4/II</t>
  </si>
  <si>
    <t>QA4</t>
  </si>
  <si>
    <t>207.3.2.14</t>
  </si>
  <si>
    <t>Клапан предохранительный</t>
  </si>
  <si>
    <t>по типу
УФ53051-025И1-03</t>
  </si>
  <si>
    <t>DN 25
Рр 2,1 МПа
Тр 130 ºС
Роткр  2,415 МПа
Рзакр 1,89 МПа
Противодавление 0 МПа
Gmax 14,5 т/ч
Среда - раствор борной кислоты 
40 г/кг</t>
  </si>
  <si>
    <t>ТУ 26-07-1334-2004</t>
  </si>
  <si>
    <t>4/III</t>
  </si>
  <si>
    <t>Клапан предохранительный азотный</t>
  </si>
  <si>
    <t>207.3.18.12</t>
  </si>
  <si>
    <t>С.КПА 25-00-00</t>
  </si>
  <si>
    <t>7725/04158-2004 ТУ</t>
  </si>
  <si>
    <t>ЗАО "Фирма "Союз-01"</t>
  </si>
  <si>
    <t>UMA
П</t>
  </si>
  <si>
    <t xml:space="preserve">ЗАО "Фирма "Союз-01" </t>
  </si>
  <si>
    <t>Рр 1,0 МПа
Тр 100 ºС
Роткр 1,15 МПа
Рзакр 0,9 МПа
Противодавление
0,0 МПа
Gmax 3,0…3,6 т/ч
Среда - обессоленная вода</t>
  </si>
  <si>
    <t>207.3.64.11</t>
  </si>
  <si>
    <t>По типу
Р55220-050-25</t>
  </si>
  <si>
    <t>207.3.65.29</t>
  </si>
  <si>
    <t>207.3.65.30</t>
  </si>
  <si>
    <t>207.3.23.47</t>
  </si>
  <si>
    <t>207.3.23.48</t>
  </si>
  <si>
    <t>по типу
ЦКБ Р53085-015М-02</t>
  </si>
  <si>
    <t>207.3.23.49</t>
  </si>
  <si>
    <t>по типу
ЦКБ Р53085-015М-01</t>
  </si>
  <si>
    <t>207.3.23.52</t>
  </si>
  <si>
    <t>207.3.23.73</t>
  </si>
  <si>
    <t>207.3.23.74</t>
  </si>
  <si>
    <t>207.3.23.75</t>
  </si>
  <si>
    <t>207.3.23.76</t>
  </si>
  <si>
    <t>207.3.23.82</t>
  </si>
  <si>
    <t>207.3.23.97</t>
  </si>
  <si>
    <t>ТУ 3742-060-34390194-2004</t>
  </si>
  <si>
    <t>207.3.25.26</t>
  </si>
  <si>
    <t>ЗАО "КЦКБА"</t>
  </si>
  <si>
    <t>8 (ОЖ3) II</t>
  </si>
  <si>
    <t>207.3.14.25</t>
  </si>
  <si>
    <t>207.3.14.26</t>
  </si>
  <si>
    <t>Рр 0,5 МПа
Тр 150 ºС
Р откр ≤  0,575 МПа
Р закр, ≥  0,45 МПа
Рн 0,5 МПа
Противодавление 0 МПа
Расход 5,83 т/ч
Среда - раствор борной кислоты</t>
  </si>
  <si>
    <t>на 1 блок</t>
  </si>
  <si>
    <t>на 2 блок</t>
  </si>
  <si>
    <t>Едини- цы</t>
  </si>
  <si>
    <t>Общая</t>
  </si>
  <si>
    <t>Тип атмосфе-
ры</t>
  </si>
  <si>
    <t>Тип атмосфе- ры</t>
  </si>
  <si>
    <t>QA2</t>
  </si>
  <si>
    <t>нж</t>
  </si>
  <si>
    <t>шт</t>
  </si>
  <si>
    <t>УХЛ3
II</t>
  </si>
  <si>
    <t>207.3.57.68</t>
  </si>
  <si>
    <t>по типу
ЦКБ Р53085-015М1-03</t>
  </si>
  <si>
    <t>DN 15
Тр 40 °С
Рнастройки  0,4 МПа
Рпол. откр. 0,46 МПа
Рпротиводав. 0 МПа
Рзакр. 0,36 МПа
G  2,5 м3/час
Среда - пульпа, суспензия порошкового ионита с концентрацией до 4%. Размер флокул не более 1 мм</t>
  </si>
  <si>
    <t>8(ОЖ3)  II</t>
  </si>
  <si>
    <t>3СIIIс/II</t>
  </si>
  <si>
    <t>По типу
ЦКБ Р53085-015М-01</t>
  </si>
  <si>
    <t>ТУ 3742-067-34390194-2004</t>
  </si>
  <si>
    <t>207.3.10.32</t>
  </si>
  <si>
    <t>По типу
ЦКБ Р53085-015М-02</t>
  </si>
  <si>
    <t>Рр 1,0 МПа
Тр 100 ºС
Роткр 1,15 МПа
Рзакр 0,9 МПа
Противодавление 0 МПа
Gmax 3,0…3,6 т/ч
Среда - обессоленная вода</t>
  </si>
  <si>
    <t>207.3.10.47</t>
  </si>
  <si>
    <t>207.3.10.48</t>
  </si>
  <si>
    <t>207.3.10.49</t>
  </si>
  <si>
    <t>UKC П</t>
  </si>
  <si>
    <t>УФ53070-015И1-02</t>
  </si>
  <si>
    <t>207.3.54.70</t>
  </si>
  <si>
    <t>по типу
УФ52051-025И1-05</t>
  </si>
  <si>
    <t>DN 25
Тр 45 °С
Рнастройки  1,6 МПа
Рпол. откр. 1,84 МПа
Рпротиводав. 0 МПа
Рзакр. 1,44 МПа
G  1,6 м3/час
Среда:р-р едкого кали, азотная кислота, р-р щелочи, едкий натр</t>
  </si>
  <si>
    <t>207.3.54.71</t>
  </si>
  <si>
    <t>207.3.85.10</t>
  </si>
  <si>
    <t>по типу
УФ53051-025Р-10</t>
  </si>
  <si>
    <t>УФ53070-015ТУ</t>
  </si>
  <si>
    <t>УХЛ/3.1
II</t>
  </si>
  <si>
    <t>207.3.50.83</t>
  </si>
  <si>
    <t>ТД53086-015-01</t>
  </si>
  <si>
    <t>Тр 104 °C
Роткр ≤  1,265 МПа
Рзакр ≥  0,99 МПа
Рн 1,1 МПа
Расход 1,0 м3/ч
Противодавление 0 МПа
Среда - вода промконтура</t>
  </si>
  <si>
    <t>ТУ 26-07-321-83 Редакция 2009 г.</t>
  </si>
  <si>
    <t>207.3.48.15</t>
  </si>
  <si>
    <t>Спецификация поставки оборудования</t>
  </si>
  <si>
    <t>207.3.23.102</t>
  </si>
  <si>
    <t xml:space="preserve">Арматура            </t>
  </si>
  <si>
    <t>угл. ст.</t>
  </si>
  <si>
    <t>207.4.2.13</t>
  </si>
  <si>
    <t>Р53086-50-07</t>
  </si>
  <si>
    <t>DN 50
Тр 150  оС
Роткр ≤  0,057 МПа
Рзакр ≥  0,045 МПа
Противодавление 0 МПа
Расход 0,1кг/с
Среда- газовая смесь</t>
  </si>
  <si>
    <t>ТУ 26-07-321-83</t>
  </si>
  <si>
    <t xml:space="preserve"> 3СIIIс/II</t>
  </si>
  <si>
    <t xml:space="preserve">Рогачев М.В.        </t>
  </si>
  <si>
    <t>КП</t>
  </si>
  <si>
    <t>207.4.12.22</t>
  </si>
  <si>
    <t>00QCD10AA901
00QCD10AA902</t>
  </si>
  <si>
    <t xml:space="preserve">Р55220-50-27 </t>
  </si>
  <si>
    <t>DN 50
Рр 0,6 МПа
Тр 40 оС
Среда-сжатый воздух</t>
  </si>
  <si>
    <t>сборный</t>
  </si>
  <si>
    <t>00UGD
П
0.000</t>
  </si>
  <si>
    <t>207.4.14.12</t>
  </si>
  <si>
    <t>00QCF10AA901
00QCF10AA902</t>
  </si>
  <si>
    <t>Р55220-50-27</t>
  </si>
  <si>
    <t>207.4.15.32</t>
  </si>
  <si>
    <t>00QCQ10AA901
00QCQ10AA902</t>
  </si>
  <si>
    <t>нж/ рез</t>
  </si>
  <si>
    <t>207.4.18.12</t>
  </si>
  <si>
    <t>00GCR40AA903</t>
  </si>
  <si>
    <t>Р55220-50-28</t>
  </si>
  <si>
    <t>DN 50
Рр 0,3 МПа
Тр 40 оС
Среда - сжатый воздух</t>
  </si>
  <si>
    <t>207.4.18.21</t>
  </si>
  <si>
    <t>00GCR40AA901
00GCR40AA902</t>
  </si>
  <si>
    <t>ЦКБ Р53085-50-02</t>
  </si>
  <si>
    <t>DN 50
Рр 0,9 МПа
Тр 40 оС
Среда-сжатый воздух</t>
  </si>
  <si>
    <t>207.4.21.2</t>
  </si>
  <si>
    <t>DN 15/25, Роткр 1,15 МПа, Рзакр 0,9 МПа, Противодавление - нет, Тр 100 С, Расход 1 т/ч, Среда - вода</t>
  </si>
  <si>
    <t>ТУ 26-07-321-83 редакция 2009 г.</t>
  </si>
  <si>
    <t>UKА
П</t>
  </si>
  <si>
    <t>207.5.1.26</t>
  </si>
  <si>
    <t>00SCA40AA901
00SCA40AA902
00SCA40AA903</t>
  </si>
  <si>
    <t>СППК4Р-80-16</t>
  </si>
  <si>
    <t>DN 80
Рр 1,6 МПа
Т 425 0С
Рн 0,46 МПа
Среда-воздух</t>
  </si>
  <si>
    <t>ТУ 3742-004-07533604-95</t>
  </si>
  <si>
    <t>УХЛ4
II</t>
  </si>
  <si>
    <t>00UTF</t>
  </si>
  <si>
    <t>ОАО "Благовещенский арматурный завод"</t>
  </si>
  <si>
    <t xml:space="preserve">НН                  </t>
  </si>
  <si>
    <t>207.5.1.35</t>
  </si>
  <si>
    <t>00PCB08AA901
00PCB08AA902
00PCB08AA903
00PCB08AA904</t>
  </si>
  <si>
    <t>СППК4Р-150-16</t>
  </si>
  <si>
    <t>DN 150
Рр 1,6 МПа
Т 425 0С
Рн 0,3 МПа
Среда-вода</t>
  </si>
  <si>
    <t>Примеча-
ние</t>
  </si>
  <si>
    <t>Отметка ПС</t>
  </si>
  <si>
    <t>Отметка ТУ</t>
  </si>
  <si>
    <t>Подразде- ление</t>
  </si>
  <si>
    <t>ТИП</t>
  </si>
  <si>
    <t>лот</t>
  </si>
  <si>
    <t>Цена единицы, рублей с НДС</t>
  </si>
  <si>
    <t>Общая стоимость, руб. с НДС</t>
  </si>
  <si>
    <t>Наименование изготовителя предлагаемой продукции (указать обязательно)</t>
  </si>
  <si>
    <t>№</t>
  </si>
  <si>
    <t>Дата</t>
  </si>
  <si>
    <t>Рр 1,0 МПа
Тр 100 ºС
Роткр 1,15 МПа
Рзакр 0,9 МПа
Противодавление
0 МПа
Gmax 3,0…3,6 т/ч
Среда - обессоленная вода</t>
  </si>
  <si>
    <t>Рр 0,5 МПа
Тр 150 ºС
Р откр ≤  0,575 МПа
Р закр, ≥  0,45МПа
Рн 0,5 МПа
Противодавление 0 МПа
Расход 5,83 т/ч
Среда - раствор борной кислоты</t>
  </si>
  <si>
    <r>
      <t>Рр 0,05 МПа
Тр 40 ºС
Роткр 0,0575 МПа
Рзакр 0,045 МПа
G 45 нм</t>
    </r>
    <r>
      <rPr>
        <vertAlign val="superscript"/>
        <sz val="12"/>
        <color indexed="8"/>
        <rFont val="Arial"/>
        <family val="2"/>
        <charset val="204"/>
      </rPr>
      <t>3</t>
    </r>
    <r>
      <rPr>
        <sz val="12"/>
        <color indexed="8"/>
        <rFont val="Arial"/>
        <family val="2"/>
        <charset val="204"/>
      </rPr>
      <t>/ч
Противодавление 0 МПа
Среда - азот</t>
    </r>
  </si>
  <si>
    <t>Рр 1,0 МПа
Тр 100 ºС 
Роткр 1,15 МПа
Рзакр 0,9 МПа
Противодавление 0 МПа
G  3…3,6 т/ч
Среда - обессоленная вода</t>
  </si>
  <si>
    <t>Рр 1,0 МПа
Тр 100 ºС
Роткр 1,15 МПа
Рзакр 0,9 МПа
Противодавление
0 МПа
G  3…3,6 т/ч
Среда - обессоленная вода</t>
  </si>
  <si>
    <t>Рр 1,0 МПа
Тр 100 ºС 
Роткр 1,15 МПа
Рзакр 0,9 МПа
Противодавление 
0 МПа
G  3…3,6 т/ч
Среда - обессоленная вода</t>
  </si>
  <si>
    <t>Рр 0,589 МПа
Тр 100 ºС 
Роткр 0,69 МПа
Рзакр 0,54 МПа
Противодавление 
0 МПа
G  3…3,6 т/ч
Среда - обессоленная вода</t>
  </si>
  <si>
    <t>Рр 0,6 МПа
Тр 100 ºС 
Роткр 0,69 МПа
Рзакр 0,54 МПа
Противодавление 
0 МПа
G  3…3,6 т/ч
Среда - обессоленная вода</t>
  </si>
  <si>
    <t>DN 25/32
Рн=Рр 0,98 МПа
Тр 182 °С
Среда - питательная вода прямого действия
Роткр  1,127 МПа
Рзакр  0,88 МПа
Противодавление  0,1 МПа
G 3,0 т/ч</t>
  </si>
  <si>
    <t>DN 15/25
Рр 1,4 МПа
Тр  75 °С
Среда - конденсат
Роткр 1,61 МПа
Рзакр  1,26 МПа
Противодавление  0,37МПа
Расход  2,6 т/ч</t>
  </si>
  <si>
    <t>Рр 2,0 МПа
Тр 150 ºС
Рн 2,0 МПа
Роткр 2,3 МПа
Рзакр 1,8 МПа
Противодавление 0.2 МПа
G  60 м3/ч
Среда - теплоноситель 1 контура</t>
  </si>
  <si>
    <t>DN 15
Тр 45 °С
Рнастройки  1,0 МПа
Рпол. откр. 1,15 МПа
Рпротиводав. 0 МПа
Рзакр. 0,9 МПа
G  2,5 м3/час
Среда: р-р гидразин-гидрата, р-р аммиака</t>
  </si>
  <si>
    <t>DN50
Рр 0,35 МПа
Тр 160 °С
Рнастройки  0,35 МПа
Рпол. откр. 0,4 МПа
Рзакр 0,315 МПа
Gконд. Пара =  8 м3/час
G пара = 0.5 т/ч
Среда-конденсат пара, пар</t>
  </si>
  <si>
    <r>
      <t xml:space="preserve">Рр 1,35 МПа
Тр 104 °С
</t>
    </r>
    <r>
      <rPr>
        <sz val="12"/>
        <rFont val="Arial"/>
      </rPr>
      <t xml:space="preserve">Рнастр 1,1 МПа
</t>
    </r>
    <r>
      <rPr>
        <sz val="12"/>
        <rFont val="Arial"/>
      </rPr>
      <t xml:space="preserve">Роткр 1,265 МПа
</t>
    </r>
    <r>
      <rPr>
        <sz val="12"/>
        <rFont val="Arial"/>
      </rPr>
      <t>Рзакр 0,99 МПа
Противодавление 0 МПа
G 1,0 м3/ч
Среда-вода промконтура</t>
    </r>
  </si>
  <si>
    <t xml:space="preserve">
7</t>
  </si>
  <si>
    <t xml:space="preserve">Рр 1,35 МПа
Тр 150 °С
Рнастр 1.1 МПа
Роткр 1,265 МПа
Рзакр 0,99 МПа
Противодавление 0 МПа
G 1,0 м3/ч
Среда-вода промконтура
</t>
  </si>
  <si>
    <t>DN 32
Tp 70 ºС
Р откр ≤ 1,15 МПа
Р закр ≥ 0,9 МПа
Рр 1,0 МПа
Противодавление 0 МПа
Расход  12,5 м³/ч
Среда - дистиллят</t>
  </si>
  <si>
    <t xml:space="preserve">11JND11AA901
11JND12AA901
12JND21AA901
12JND22AA901
</t>
  </si>
  <si>
    <t xml:space="preserve">10KAA10AA909
10KAA20AA909
</t>
  </si>
  <si>
    <t xml:space="preserve">10KAA10AA912
10KAA20AA912
</t>
  </si>
  <si>
    <t xml:space="preserve">10KAA10AA913
10KAA20AA913
</t>
  </si>
  <si>
    <t xml:space="preserve">10KAA10AA914
10KAA20AA914
</t>
  </si>
  <si>
    <t xml:space="preserve">10PGB51AA901
10PGB51AA902
10PGB51AA903
10PGB51AA904
10PGB51AA905
10PGB51AA906
10PGB51AA907
10PGB51AA908
10PGB51AA909
10PGB51AA910
10PGB51AA911
10PGB51AA912
10PGB51AA913
10PGB51AA914
10PGB51AA915
10PGB51AA916
10PGB51AA917
10PGB51AA918
10PGB51AA919
10PGB51AA920
10PGB51AA921
10PGB51AA922
</t>
  </si>
  <si>
    <t xml:space="preserve">10KTA10AA901
</t>
  </si>
  <si>
    <t xml:space="preserve">10KTA10AA902
</t>
  </si>
  <si>
    <t xml:space="preserve">10KTB15AA901
</t>
  </si>
  <si>
    <t xml:space="preserve">10KTB20AA901
</t>
  </si>
  <si>
    <t xml:space="preserve">10KRA10AA902
10KRA11AA901
</t>
  </si>
  <si>
    <t xml:space="preserve">10PGB54AA901
</t>
  </si>
  <si>
    <t xml:space="preserve">10PGB55AA901
</t>
  </si>
  <si>
    <t xml:space="preserve">10PGB56AA901
</t>
  </si>
  <si>
    <t xml:space="preserve">10PGB57AA905
10PGB57AA906
10PGB57AA908
10PGB57AA909
10PGB57AA910
</t>
  </si>
  <si>
    <t xml:space="preserve">10PGB57AA901
10PGB57AA902
10PGB57AA903
</t>
  </si>
  <si>
    <t xml:space="preserve">10PGB57AA904
</t>
  </si>
  <si>
    <t xml:space="preserve">10PGB53AA901
10PGB53AA902
10PGB53AA903
10PGB53AA904
10PGB53AA905
10PGB53AA906
</t>
  </si>
  <si>
    <t xml:space="preserve">10PGB56AA902
</t>
  </si>
  <si>
    <t xml:space="preserve">10PGB56AA903
</t>
  </si>
  <si>
    <t xml:space="preserve">10PGB56AA904
</t>
  </si>
  <si>
    <t xml:space="preserve">10PGB56AA905
</t>
  </si>
  <si>
    <t xml:space="preserve">10PGB52AA910
10PGB52AA911
10PGB52AA908
10PGB52AA909
</t>
  </si>
  <si>
    <t xml:space="preserve">10LAB01AA901
10LAB02AA901
10LAB03AA901
10LAB04AA901
10LAB05AA901
</t>
  </si>
  <si>
    <t xml:space="preserve">10PGB57AA911
10PGB57AA912
</t>
  </si>
  <si>
    <t>По типу
УФ53051-025Р-05</t>
  </si>
  <si>
    <t>DN 25/32
Рр 0,98 МПа
Тр 182 °С
Среда - питательная вода
Роткр  1,127 МПа
Рзакр  0,88 МПа
Противоддавление  0,1 МПа
Расход 3,0 т/ч</t>
  </si>
  <si>
    <t xml:space="preserve">По типу
УФ53051-025Р-04     </t>
  </si>
  <si>
    <t xml:space="preserve">10LAH01AA901
</t>
  </si>
  <si>
    <t xml:space="preserve">10LCM60AA901
</t>
  </si>
  <si>
    <t>Рр 1,0 МПа
Тр 40 °С
G 5 м3/ч
Рн 0,322 МПа
Роткр 0,37 МПа
Рзакр  0,29 МПа
Среда- хим.обессол вода</t>
  </si>
  <si>
    <t xml:space="preserve">10KBE50AA901
</t>
  </si>
  <si>
    <t>Импульсно-предохранительное устройство</t>
  </si>
  <si>
    <t>по типу УФ50025-100Р</t>
  </si>
  <si>
    <t>ТУ 26-07-1329-2007 редакция 2009 г.</t>
  </si>
  <si>
    <t xml:space="preserve">10KBF31AA901
10KBF31AA902
</t>
  </si>
  <si>
    <t xml:space="preserve">10KBD10AA901
10KBD20AA901
10KBD20AA902
10KBD30AA901
10KBD30AA902
10KBD30AA903
</t>
  </si>
  <si>
    <t xml:space="preserve">10KPJ20AA901
10KPJ20AA902
10KPJ30AA901
10KPJ30AA902
10KPJ40AA903
10KPJ40AA904
</t>
  </si>
  <si>
    <t xml:space="preserve">10KPJ50AA901
10KPJ50AA902
10KPJ60AA901
10KPJ60AA902
</t>
  </si>
  <si>
    <t xml:space="preserve">10LDF15AA901
10LDF15AA902
</t>
  </si>
  <si>
    <t xml:space="preserve">10LFN10AA904
10LFN10AA905
10LFN20AA901
10LFN20AA902
10LFN40AA901
10LFN40AA902
</t>
  </si>
  <si>
    <t xml:space="preserve">10LFN10AA906
10LFN10AA907
</t>
  </si>
  <si>
    <t xml:space="preserve">10LCM81AA901
</t>
  </si>
  <si>
    <t xml:space="preserve">10PGB61AA902
10PGB61AA906
</t>
  </si>
  <si>
    <t xml:space="preserve">10PGB62AA901
10PGB62AA902
10PGB62AA903
10PGB62AA905
10PGB62AA906
10PGB62AA907
10PGB62AA909
</t>
  </si>
  <si>
    <t xml:space="preserve">10PGB63AA902
10PGB63AA903
</t>
  </si>
  <si>
    <t xml:space="preserve">11PEB18AA901
11PEB18AA902
11PEB18AA903
11PEB18AA904
12PEB28AA901
12PEB28AA902
12PEB28AA903
12PEB28AA904
</t>
  </si>
  <si>
    <t xml:space="preserve">11PEB17AA901
11PEB17AA902
11PEB17AA903
11PEB17AA904
12PEB27AA901
12PEB27AA902
12PEB27AA903
12PEB27AA904
</t>
  </si>
  <si>
    <t xml:space="preserve">11PEB14AA901
11PEB14AA902
12PEB24AA901
12PEB24AA902
</t>
  </si>
  <si>
    <t xml:space="preserve">10NDA10AA901
10NDA10AA902
10NDA20AA901
10NDA20AA902
</t>
  </si>
  <si>
    <t xml:space="preserve">10KWA10AA901
</t>
  </si>
  <si>
    <t xml:space="preserve">10KPL10AA901
</t>
  </si>
  <si>
    <t xml:space="preserve">10PGB90AA901
10PGB90AA902
10PGB90AA903
10PGB90AA904
10PGB90AA905
10PGB90AA906
</t>
  </si>
  <si>
    <t>УФ 53070-015-2009 ТУ</t>
  </si>
  <si>
    <t>Приложение №1</t>
  </si>
  <si>
    <t>к договору от ___________ №__________________</t>
  </si>
  <si>
    <t>Таблица №1</t>
  </si>
  <si>
    <t>Срок поставки Оборудования</t>
  </si>
  <si>
    <t>Срок оказания услуг по проведению шеф-монтажных работ (указать в календарных днях)</t>
  </si>
  <si>
    <t>ПОКУПАТЕЛЬ</t>
  </si>
  <si>
    <t>Транспортные расходы до Нововоронежской АЭС-2 (указать отдельно)</t>
  </si>
  <si>
    <t>Стоимость шефмонтажных работ (укаазать отдельно)</t>
  </si>
  <si>
    <t>ИТОГО с учетом транспортных расходов и шефмонтажа:</t>
  </si>
  <si>
    <t>ПОСТАВЩИК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</si>
</sst>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;[Red]#,##0.00"/>
  </numFmts>
  <fonts count="17">
    <font>
      <sz val="8"/>
      <name val="Arial"/>
      <family val="2"/>
    </font>
    <font>
      <sz val="10"/>
      <name val="Helv"/>
      <charset val="204"/>
    </font>
    <font>
      <sz val="10"/>
      <name val="Arial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</font>
    <font>
      <sz val="12"/>
      <name val="Arial"/>
    </font>
    <font>
      <sz val="12"/>
      <name val="Arial"/>
      <family val="2"/>
    </font>
    <font>
      <sz val="8"/>
      <name val="Arial"/>
    </font>
    <font>
      <sz val="16"/>
      <name val="Arial"/>
      <family val="2"/>
    </font>
    <font>
      <sz val="12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vertAlign val="superscript"/>
      <sz val="12"/>
      <color indexed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 applyNumberFormat="0" applyFont="0" applyFill="0" applyBorder="0" applyAlignment="0" applyProtection="0">
      <alignment vertical="top"/>
    </xf>
    <xf numFmtId="0" fontId="1" fillId="0" borderId="0"/>
  </cellStyleXfs>
  <cellXfs count="53"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164" fontId="6" fillId="0" borderId="1" xfId="0" applyNumberFormat="1" applyFont="1" applyFill="1" applyBorder="1" applyAlignment="1">
      <alignment horizontal="right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1" fontId="10" fillId="0" borderId="1" xfId="0" applyNumberFormat="1" applyFont="1" applyFill="1" applyBorder="1" applyAlignment="1">
      <alignment horizontal="right" vertical="center" wrapText="1"/>
    </xf>
    <xf numFmtId="1" fontId="4" fillId="0" borderId="1" xfId="0" applyNumberFormat="1" applyFont="1" applyFill="1" applyBorder="1" applyAlignment="1">
      <alignment horizontal="righ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left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/>
    </xf>
    <xf numFmtId="0" fontId="15" fillId="0" borderId="1" xfId="0" applyFont="1" applyFill="1" applyBorder="1" applyAlignment="1">
      <alignment vertical="center"/>
    </xf>
    <xf numFmtId="0" fontId="3" fillId="0" borderId="1" xfId="0" applyFont="1" applyFill="1" applyBorder="1"/>
    <xf numFmtId="0" fontId="16" fillId="0" borderId="1" xfId="0" applyFont="1" applyFill="1" applyBorder="1"/>
    <xf numFmtId="0" fontId="16" fillId="0" borderId="1" xfId="63" applyNumberFormat="1" applyFont="1" applyFill="1" applyBorder="1" applyAlignment="1" applyProtection="1">
      <alignment vertical="top"/>
    </xf>
    <xf numFmtId="0" fontId="3" fillId="0" borderId="0" xfId="0" applyFont="1" applyFill="1" applyBorder="1"/>
    <xf numFmtId="0" fontId="16" fillId="0" borderId="0" xfId="63" applyNumberFormat="1" applyFont="1" applyFill="1" applyBorder="1" applyAlignment="1" applyProtection="1">
      <alignment horizontal="center" vertical="center"/>
    </xf>
    <xf numFmtId="0" fontId="16" fillId="0" borderId="0" xfId="63" applyNumberFormat="1" applyFont="1" applyFill="1" applyBorder="1" applyAlignment="1" applyProtection="1">
      <alignment vertical="top"/>
    </xf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Border="1"/>
    <xf numFmtId="165" fontId="16" fillId="0" borderId="0" xfId="63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 applyProtection="1">
      <alignment horizontal="left" vertical="center"/>
      <protection locked="0"/>
    </xf>
    <xf numFmtId="0" fontId="13" fillId="0" borderId="0" xfId="0" applyFont="1" applyFill="1" applyBorder="1" applyAlignment="1">
      <alignment horizontal="left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65">
    <cellStyle name="Обычный" xfId="0" builtinId="0"/>
    <cellStyle name="Обычный 14" xfId="1"/>
    <cellStyle name="Обычный 16" xfId="2"/>
    <cellStyle name="Обычный 17" xfId="3"/>
    <cellStyle name="Обычный 18" xfId="4"/>
    <cellStyle name="Обычный 19" xfId="5"/>
    <cellStyle name="Обычный 2" xfId="6"/>
    <cellStyle name="Обычный 20" xfId="7"/>
    <cellStyle name="Обычный 21" xfId="8"/>
    <cellStyle name="Обычный 22" xfId="9"/>
    <cellStyle name="Обычный 23" xfId="10"/>
    <cellStyle name="Обычный 24" xfId="11"/>
    <cellStyle name="Обычный 25" xfId="12"/>
    <cellStyle name="Обычный 26" xfId="13"/>
    <cellStyle name="Обычный 27" xfId="14"/>
    <cellStyle name="Обычный 28" xfId="15"/>
    <cellStyle name="Обычный 29" xfId="16"/>
    <cellStyle name="Обычный 30" xfId="17"/>
    <cellStyle name="Обычный 31" xfId="18"/>
    <cellStyle name="Обычный 32" xfId="19"/>
    <cellStyle name="Обычный 33" xfId="20"/>
    <cellStyle name="Обычный 34" xfId="21"/>
    <cellStyle name="Обычный 35" xfId="22"/>
    <cellStyle name="Обычный 36" xfId="23"/>
    <cellStyle name="Обычный 37" xfId="24"/>
    <cellStyle name="Обычный 38" xfId="25"/>
    <cellStyle name="Обычный 39" xfId="26"/>
    <cellStyle name="Обычный 40" xfId="27"/>
    <cellStyle name="Обычный 41" xfId="28"/>
    <cellStyle name="Обычный 42" xfId="29"/>
    <cellStyle name="Обычный 43" xfId="30"/>
    <cellStyle name="Обычный 44" xfId="31"/>
    <cellStyle name="Обычный 45" xfId="32"/>
    <cellStyle name="Обычный 46" xfId="33"/>
    <cellStyle name="Обычный 47" xfId="34"/>
    <cellStyle name="Обычный 48" xfId="35"/>
    <cellStyle name="Обычный 49" xfId="36"/>
    <cellStyle name="Обычный 50" xfId="37"/>
    <cellStyle name="Обычный 51" xfId="38"/>
    <cellStyle name="Обычный 52" xfId="39"/>
    <cellStyle name="Обычный 53" xfId="40"/>
    <cellStyle name="Обычный 54" xfId="41"/>
    <cellStyle name="Обычный 55" xfId="42"/>
    <cellStyle name="Обычный 56" xfId="43"/>
    <cellStyle name="Обычный 57" xfId="44"/>
    <cellStyle name="Обычный 58" xfId="45"/>
    <cellStyle name="Обычный 59" xfId="46"/>
    <cellStyle name="Обычный 60" xfId="47"/>
    <cellStyle name="Обычный 61" xfId="48"/>
    <cellStyle name="Обычный 62" xfId="49"/>
    <cellStyle name="Обычный 63" xfId="50"/>
    <cellStyle name="Обычный 70" xfId="51"/>
    <cellStyle name="Обычный 71" xfId="52"/>
    <cellStyle name="Обычный 72" xfId="53"/>
    <cellStyle name="Обычный 73" xfId="54"/>
    <cellStyle name="Обычный 74" xfId="55"/>
    <cellStyle name="Обычный 75" xfId="56"/>
    <cellStyle name="Обычный 76" xfId="57"/>
    <cellStyle name="Обычный 77" xfId="58"/>
    <cellStyle name="Обычный 78" xfId="59"/>
    <cellStyle name="Обычный 79" xfId="60"/>
    <cellStyle name="Обычный 80" xfId="61"/>
    <cellStyle name="Обычный 82" xfId="62"/>
    <cellStyle name="Обычный_Заявка" xfId="63"/>
    <cellStyle name="Стиль 1" xfId="6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7"/>
  </sheetPr>
  <dimension ref="A1:HS72"/>
  <sheetViews>
    <sheetView tabSelected="1" view="pageBreakPreview" topLeftCell="A55" zoomScale="75" workbookViewId="0">
      <selection activeCell="Q6" sqref="Q6"/>
    </sheetView>
  </sheetViews>
  <sheetFormatPr defaultRowHeight="12.75"/>
  <cols>
    <col min="1" max="1" width="17.1640625" style="1" customWidth="1"/>
    <col min="2" max="2" width="21.1640625" style="1" customWidth="1"/>
    <col min="3" max="3" width="27.33203125" style="1" customWidth="1"/>
    <col min="4" max="4" width="17" style="1" customWidth="1"/>
    <col min="5" max="5" width="37.5" style="1" customWidth="1"/>
    <col min="6" max="6" width="18.5" style="1" customWidth="1"/>
    <col min="7" max="7" width="17.83203125" style="1" customWidth="1"/>
    <col min="8" max="8" width="11.33203125" style="1" customWidth="1"/>
    <col min="9" max="9" width="9.33203125" style="1"/>
    <col min="10" max="10" width="16" style="1" customWidth="1"/>
    <col min="11" max="14" width="9.33203125" style="1"/>
    <col min="15" max="15" width="12.5" style="1" customWidth="1"/>
    <col min="16" max="16" width="9.33203125" style="1"/>
    <col min="17" max="17" width="11.5" style="1" customWidth="1"/>
    <col min="18" max="18" width="16" style="1" customWidth="1"/>
    <col min="19" max="19" width="17.33203125" style="1" customWidth="1"/>
    <col min="20" max="24" width="9.5" style="1" bestFit="1" customWidth="1"/>
    <col min="25" max="26" width="9.6640625" style="1" bestFit="1" customWidth="1"/>
    <col min="27" max="27" width="7" style="1" bestFit="1" customWidth="1"/>
    <col min="28" max="28" width="10.6640625" style="23" customWidth="1"/>
    <col min="29" max="29" width="11.83203125" style="23" customWidth="1"/>
    <col min="30" max="30" width="14" style="23" customWidth="1"/>
    <col min="31" max="31" width="17.83203125" style="23" customWidth="1"/>
    <col min="32" max="32" width="16" style="23" customWidth="1"/>
    <col min="33" max="16384" width="9.33203125" style="1"/>
  </cols>
  <sheetData>
    <row r="1" spans="1:227" s="24" customFormat="1" ht="12.75" customHeight="1">
      <c r="A1" s="41" t="s">
        <v>289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</row>
    <row r="2" spans="1:227" s="24" customFormat="1" ht="12.75" customHeight="1">
      <c r="A2" s="41" t="s">
        <v>290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</row>
    <row r="3" spans="1:227" s="23" customFormat="1">
      <c r="A3" s="42" t="s">
        <v>159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</row>
    <row r="4" spans="1:227" s="23" customFormat="1">
      <c r="A4" s="39" t="s">
        <v>291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40"/>
      <c r="M4" s="40"/>
    </row>
    <row r="5" spans="1:227" ht="156.75">
      <c r="A5" s="47" t="s">
        <v>52</v>
      </c>
      <c r="B5" s="47" t="s">
        <v>53</v>
      </c>
      <c r="C5" s="47" t="s">
        <v>54</v>
      </c>
      <c r="D5" s="47" t="s">
        <v>55</v>
      </c>
      <c r="E5" s="47" t="s">
        <v>56</v>
      </c>
      <c r="F5" s="47" t="s">
        <v>57</v>
      </c>
      <c r="G5" s="47" t="s">
        <v>58</v>
      </c>
      <c r="H5" s="47" t="s">
        <v>59</v>
      </c>
      <c r="I5" s="47" t="s">
        <v>60</v>
      </c>
      <c r="J5" s="47" t="s">
        <v>61</v>
      </c>
      <c r="K5" s="47" t="s">
        <v>62</v>
      </c>
      <c r="L5" s="47" t="s">
        <v>63</v>
      </c>
      <c r="M5" s="47"/>
      <c r="N5" s="47" t="s">
        <v>64</v>
      </c>
      <c r="O5" s="47"/>
      <c r="P5" s="3" t="s">
        <v>65</v>
      </c>
      <c r="Q5" s="3" t="s">
        <v>66</v>
      </c>
      <c r="R5" s="47" t="s">
        <v>67</v>
      </c>
      <c r="S5" s="47" t="s">
        <v>68</v>
      </c>
      <c r="T5" s="48" t="s">
        <v>207</v>
      </c>
      <c r="U5" s="43" t="s">
        <v>208</v>
      </c>
      <c r="V5" s="44"/>
      <c r="W5" s="43" t="s">
        <v>209</v>
      </c>
      <c r="X5" s="44"/>
      <c r="Y5" s="48" t="s">
        <v>210</v>
      </c>
      <c r="Z5" s="50" t="s">
        <v>211</v>
      </c>
      <c r="AA5" s="45" t="s">
        <v>212</v>
      </c>
      <c r="AB5" s="38" t="s">
        <v>292</v>
      </c>
      <c r="AC5" s="38" t="s">
        <v>213</v>
      </c>
      <c r="AD5" s="38" t="s">
        <v>214</v>
      </c>
      <c r="AE5" s="38" t="s">
        <v>215</v>
      </c>
      <c r="AF5" s="52" t="s">
        <v>293</v>
      </c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</row>
    <row r="6" spans="1:227" ht="57">
      <c r="A6" s="47"/>
      <c r="B6" s="47"/>
      <c r="C6" s="47"/>
      <c r="D6" s="47"/>
      <c r="E6" s="47"/>
      <c r="F6" s="47"/>
      <c r="G6" s="47"/>
      <c r="H6" s="47"/>
      <c r="I6" s="47"/>
      <c r="J6" s="47"/>
      <c r="K6" s="47"/>
      <c r="L6" s="3" t="s">
        <v>121</v>
      </c>
      <c r="M6" s="3" t="s">
        <v>122</v>
      </c>
      <c r="N6" s="3" t="s">
        <v>123</v>
      </c>
      <c r="O6" s="3" t="s">
        <v>124</v>
      </c>
      <c r="P6" s="3" t="s">
        <v>125</v>
      </c>
      <c r="Q6" s="3" t="s">
        <v>126</v>
      </c>
      <c r="R6" s="47"/>
      <c r="S6" s="47"/>
      <c r="T6" s="49"/>
      <c r="U6" s="14" t="s">
        <v>216</v>
      </c>
      <c r="V6" s="14" t="s">
        <v>217</v>
      </c>
      <c r="W6" s="14" t="s">
        <v>216</v>
      </c>
      <c r="X6" s="14" t="s">
        <v>217</v>
      </c>
      <c r="Y6" s="49"/>
      <c r="Z6" s="51"/>
      <c r="AA6" s="46"/>
      <c r="AB6" s="38"/>
      <c r="AC6" s="38"/>
      <c r="AD6" s="38"/>
      <c r="AE6" s="38"/>
      <c r="AF6" s="5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</row>
    <row r="7" spans="1:227" ht="14.25">
      <c r="A7" s="4">
        <v>1</v>
      </c>
      <c r="B7" s="4">
        <f>A7+1</f>
        <v>2</v>
      </c>
      <c r="C7" s="4">
        <f t="shared" ref="C7:AF7" si="0">B7+1</f>
        <v>3</v>
      </c>
      <c r="D7" s="4">
        <f t="shared" si="0"/>
        <v>4</v>
      </c>
      <c r="E7" s="4">
        <f t="shared" si="0"/>
        <v>5</v>
      </c>
      <c r="F7" s="4">
        <f t="shared" si="0"/>
        <v>6</v>
      </c>
      <c r="G7" s="4">
        <f t="shared" si="0"/>
        <v>7</v>
      </c>
      <c r="H7" s="4">
        <f t="shared" si="0"/>
        <v>8</v>
      </c>
      <c r="I7" s="4">
        <f t="shared" si="0"/>
        <v>9</v>
      </c>
      <c r="J7" s="4">
        <f t="shared" si="0"/>
        <v>10</v>
      </c>
      <c r="K7" s="4">
        <f t="shared" si="0"/>
        <v>11</v>
      </c>
      <c r="L7" s="4">
        <f t="shared" si="0"/>
        <v>12</v>
      </c>
      <c r="M7" s="4">
        <f t="shared" si="0"/>
        <v>13</v>
      </c>
      <c r="N7" s="4">
        <f t="shared" si="0"/>
        <v>14</v>
      </c>
      <c r="O7" s="4">
        <f t="shared" si="0"/>
        <v>15</v>
      </c>
      <c r="P7" s="4">
        <f t="shared" si="0"/>
        <v>16</v>
      </c>
      <c r="Q7" s="4">
        <f t="shared" si="0"/>
        <v>17</v>
      </c>
      <c r="R7" s="4">
        <f t="shared" si="0"/>
        <v>18</v>
      </c>
      <c r="S7" s="4">
        <f t="shared" si="0"/>
        <v>19</v>
      </c>
      <c r="T7" s="4">
        <f t="shared" si="0"/>
        <v>20</v>
      </c>
      <c r="U7" s="4">
        <f t="shared" si="0"/>
        <v>21</v>
      </c>
      <c r="V7" s="4">
        <f t="shared" si="0"/>
        <v>22</v>
      </c>
      <c r="W7" s="4">
        <f t="shared" si="0"/>
        <v>23</v>
      </c>
      <c r="X7" s="4">
        <f t="shared" si="0"/>
        <v>24</v>
      </c>
      <c r="Y7" s="4">
        <f t="shared" si="0"/>
        <v>25</v>
      </c>
      <c r="Z7" s="4">
        <f t="shared" si="0"/>
        <v>26</v>
      </c>
      <c r="AA7" s="4">
        <f t="shared" si="0"/>
        <v>27</v>
      </c>
      <c r="AB7" s="4">
        <f t="shared" si="0"/>
        <v>28</v>
      </c>
      <c r="AC7" s="4">
        <f t="shared" si="0"/>
        <v>29</v>
      </c>
      <c r="AD7" s="4">
        <f t="shared" si="0"/>
        <v>30</v>
      </c>
      <c r="AE7" s="4">
        <f t="shared" si="0"/>
        <v>31</v>
      </c>
      <c r="AF7" s="4">
        <f t="shared" si="0"/>
        <v>32</v>
      </c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</row>
    <row r="8" spans="1:227" s="9" customFormat="1" ht="177.75" customHeight="1">
      <c r="A8" s="5" t="s">
        <v>84</v>
      </c>
      <c r="B8" s="5" t="s">
        <v>235</v>
      </c>
      <c r="C8" s="5" t="s">
        <v>85</v>
      </c>
      <c r="D8" s="6" t="s">
        <v>86</v>
      </c>
      <c r="E8" s="5" t="s">
        <v>87</v>
      </c>
      <c r="F8" s="5" t="s">
        <v>72</v>
      </c>
      <c r="G8" s="6" t="s">
        <v>88</v>
      </c>
      <c r="H8" s="5" t="s">
        <v>75</v>
      </c>
      <c r="I8" s="5" t="s">
        <v>127</v>
      </c>
      <c r="J8" s="5" t="s">
        <v>128</v>
      </c>
      <c r="K8" s="5" t="s">
        <v>129</v>
      </c>
      <c r="L8" s="7">
        <v>4</v>
      </c>
      <c r="M8" s="7"/>
      <c r="N8" s="10">
        <v>32</v>
      </c>
      <c r="O8" s="10">
        <f>N8*L8</f>
        <v>128</v>
      </c>
      <c r="P8" s="5" t="s">
        <v>130</v>
      </c>
      <c r="Q8" s="5" t="s">
        <v>73</v>
      </c>
      <c r="R8" s="5" t="s">
        <v>78</v>
      </c>
      <c r="S8" s="5" t="s">
        <v>116</v>
      </c>
      <c r="T8" s="11"/>
      <c r="U8" s="11"/>
      <c r="V8" s="11"/>
      <c r="W8" s="11"/>
      <c r="X8" s="11"/>
      <c r="Y8" s="11" t="s">
        <v>161</v>
      </c>
      <c r="Z8" s="12" t="s">
        <v>169</v>
      </c>
      <c r="AA8" s="13">
        <v>7</v>
      </c>
      <c r="AB8" s="25"/>
      <c r="AC8" s="25"/>
      <c r="AD8" s="25"/>
      <c r="AE8" s="25"/>
      <c r="AF8" s="25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</row>
    <row r="9" spans="1:227" s="9" customFormat="1" ht="105">
      <c r="A9" s="5" t="s">
        <v>138</v>
      </c>
      <c r="B9" s="5" t="s">
        <v>236</v>
      </c>
      <c r="C9" s="5" t="s">
        <v>85</v>
      </c>
      <c r="D9" s="5" t="s">
        <v>139</v>
      </c>
      <c r="E9" s="5" t="s">
        <v>140</v>
      </c>
      <c r="F9" s="5" t="s">
        <v>72</v>
      </c>
      <c r="G9" s="5" t="s">
        <v>137</v>
      </c>
      <c r="H9" s="5" t="s">
        <v>135</v>
      </c>
      <c r="I9" s="5" t="s">
        <v>48</v>
      </c>
      <c r="J9" s="5" t="s">
        <v>128</v>
      </c>
      <c r="K9" s="5" t="s">
        <v>129</v>
      </c>
      <c r="L9" s="7">
        <v>2</v>
      </c>
      <c r="M9" s="7"/>
      <c r="N9" s="10">
        <v>18.5</v>
      </c>
      <c r="O9" s="10">
        <f>N9*L9</f>
        <v>37</v>
      </c>
      <c r="P9" s="5" t="s">
        <v>130</v>
      </c>
      <c r="Q9" s="5" t="s">
        <v>73</v>
      </c>
      <c r="R9" s="5" t="s">
        <v>69</v>
      </c>
      <c r="S9" s="5" t="s">
        <v>74</v>
      </c>
      <c r="T9" s="11"/>
      <c r="U9" s="11"/>
      <c r="V9" s="11"/>
      <c r="W9" s="11"/>
      <c r="X9" s="11"/>
      <c r="Y9" s="11" t="s">
        <v>161</v>
      </c>
      <c r="Z9" s="12" t="s">
        <v>169</v>
      </c>
      <c r="AA9" s="13">
        <v>7</v>
      </c>
      <c r="AB9" s="26"/>
      <c r="AC9" s="26"/>
      <c r="AD9" s="26"/>
      <c r="AE9" s="26"/>
      <c r="AF9" s="26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</row>
    <row r="10" spans="1:227" s="9" customFormat="1" ht="120">
      <c r="A10" s="5" t="s">
        <v>141</v>
      </c>
      <c r="B10" s="5" t="s">
        <v>237</v>
      </c>
      <c r="C10" s="5" t="s">
        <v>85</v>
      </c>
      <c r="D10" s="5" t="s">
        <v>139</v>
      </c>
      <c r="E10" s="15" t="s">
        <v>218</v>
      </c>
      <c r="F10" s="5" t="s">
        <v>72</v>
      </c>
      <c r="G10" s="5" t="s">
        <v>137</v>
      </c>
      <c r="H10" s="5" t="s">
        <v>135</v>
      </c>
      <c r="I10" s="5" t="s">
        <v>48</v>
      </c>
      <c r="J10" s="5" t="s">
        <v>128</v>
      </c>
      <c r="K10" s="5" t="s">
        <v>129</v>
      </c>
      <c r="L10" s="7">
        <v>2</v>
      </c>
      <c r="M10" s="7"/>
      <c r="N10" s="10">
        <v>18.5</v>
      </c>
      <c r="O10" s="10">
        <f t="shared" ref="O10:O61" si="1">N10*L10</f>
        <v>37</v>
      </c>
      <c r="P10" s="5" t="s">
        <v>130</v>
      </c>
      <c r="Q10" s="5" t="s">
        <v>73</v>
      </c>
      <c r="R10" s="5" t="s">
        <v>69</v>
      </c>
      <c r="S10" s="5" t="s">
        <v>81</v>
      </c>
      <c r="T10" s="11"/>
      <c r="U10" s="11"/>
      <c r="V10" s="11"/>
      <c r="W10" s="11"/>
      <c r="X10" s="11"/>
      <c r="Y10" s="11" t="s">
        <v>161</v>
      </c>
      <c r="Z10" s="12" t="s">
        <v>169</v>
      </c>
      <c r="AA10" s="13">
        <v>7</v>
      </c>
      <c r="AB10" s="26"/>
      <c r="AC10" s="26"/>
      <c r="AD10" s="26"/>
      <c r="AE10" s="26"/>
      <c r="AF10" s="26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</row>
    <row r="11" spans="1:227" s="9" customFormat="1" ht="120">
      <c r="A11" s="5" t="s">
        <v>142</v>
      </c>
      <c r="B11" s="5" t="s">
        <v>238</v>
      </c>
      <c r="C11" s="5" t="s">
        <v>85</v>
      </c>
      <c r="D11" s="5" t="s">
        <v>139</v>
      </c>
      <c r="E11" s="15" t="s">
        <v>218</v>
      </c>
      <c r="F11" s="5" t="s">
        <v>72</v>
      </c>
      <c r="G11" s="5" t="s">
        <v>137</v>
      </c>
      <c r="H11" s="5" t="s">
        <v>135</v>
      </c>
      <c r="I11" s="5" t="s">
        <v>48</v>
      </c>
      <c r="J11" s="5" t="s">
        <v>128</v>
      </c>
      <c r="K11" s="5" t="s">
        <v>129</v>
      </c>
      <c r="L11" s="7">
        <v>2</v>
      </c>
      <c r="M11" s="7"/>
      <c r="N11" s="10">
        <v>18.5</v>
      </c>
      <c r="O11" s="10">
        <f t="shared" si="1"/>
        <v>37</v>
      </c>
      <c r="P11" s="5" t="s">
        <v>130</v>
      </c>
      <c r="Q11" s="5" t="s">
        <v>73</v>
      </c>
      <c r="R11" s="5" t="s">
        <v>69</v>
      </c>
      <c r="S11" s="5" t="s">
        <v>81</v>
      </c>
      <c r="T11" s="11"/>
      <c r="U11" s="11"/>
      <c r="V11" s="11"/>
      <c r="W11" s="11"/>
      <c r="X11" s="11"/>
      <c r="Y11" s="11" t="s">
        <v>161</v>
      </c>
      <c r="Z11" s="12" t="s">
        <v>169</v>
      </c>
      <c r="AA11" s="13">
        <v>7</v>
      </c>
      <c r="AB11" s="27"/>
      <c r="AC11" s="27"/>
      <c r="AD11" s="27"/>
      <c r="AE11" s="28"/>
      <c r="AF11" s="2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</row>
    <row r="12" spans="1:227" s="9" customFormat="1" ht="120">
      <c r="A12" s="5" t="s">
        <v>143</v>
      </c>
      <c r="B12" s="5" t="s">
        <v>239</v>
      </c>
      <c r="C12" s="5" t="s">
        <v>85</v>
      </c>
      <c r="D12" s="5" t="s">
        <v>139</v>
      </c>
      <c r="E12" s="15" t="s">
        <v>218</v>
      </c>
      <c r="F12" s="5" t="s">
        <v>72</v>
      </c>
      <c r="G12" s="5" t="s">
        <v>137</v>
      </c>
      <c r="H12" s="5" t="s">
        <v>135</v>
      </c>
      <c r="I12" s="5" t="s">
        <v>48</v>
      </c>
      <c r="J12" s="5" t="s">
        <v>128</v>
      </c>
      <c r="K12" s="5" t="s">
        <v>129</v>
      </c>
      <c r="L12" s="7">
        <v>2</v>
      </c>
      <c r="M12" s="7"/>
      <c r="N12" s="10">
        <v>18.5</v>
      </c>
      <c r="O12" s="10">
        <f t="shared" si="1"/>
        <v>37</v>
      </c>
      <c r="P12" s="5" t="s">
        <v>130</v>
      </c>
      <c r="Q12" s="5" t="s">
        <v>73</v>
      </c>
      <c r="R12" s="5" t="s">
        <v>69</v>
      </c>
      <c r="S12" s="5" t="s">
        <v>81</v>
      </c>
      <c r="T12" s="11"/>
      <c r="U12" s="11"/>
      <c r="V12" s="11"/>
      <c r="W12" s="11"/>
      <c r="X12" s="11"/>
      <c r="Y12" s="11" t="s">
        <v>161</v>
      </c>
      <c r="Z12" s="12" t="s">
        <v>169</v>
      </c>
      <c r="AA12" s="13">
        <v>7</v>
      </c>
      <c r="AB12" s="27"/>
      <c r="AC12" s="27"/>
      <c r="AD12" s="27"/>
      <c r="AE12" s="28"/>
      <c r="AF12" s="2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</row>
    <row r="13" spans="1:227" s="9" customFormat="1" ht="327.75">
      <c r="A13" s="15" t="s">
        <v>160</v>
      </c>
      <c r="B13" s="16" t="s">
        <v>240</v>
      </c>
      <c r="C13" s="15" t="s">
        <v>85</v>
      </c>
      <c r="D13" s="15" t="s">
        <v>139</v>
      </c>
      <c r="E13" s="15" t="s">
        <v>97</v>
      </c>
      <c r="F13" s="15" t="s">
        <v>72</v>
      </c>
      <c r="G13" s="15" t="s">
        <v>137</v>
      </c>
      <c r="H13" s="15" t="s">
        <v>135</v>
      </c>
      <c r="I13" s="15" t="s">
        <v>48</v>
      </c>
      <c r="J13" s="15" t="s">
        <v>128</v>
      </c>
      <c r="K13" s="15" t="s">
        <v>129</v>
      </c>
      <c r="L13" s="17">
        <v>22</v>
      </c>
      <c r="M13" s="17">
        <v>22</v>
      </c>
      <c r="N13" s="10">
        <v>18.5</v>
      </c>
      <c r="O13" s="10">
        <f t="shared" si="1"/>
        <v>407</v>
      </c>
      <c r="P13" s="15" t="s">
        <v>130</v>
      </c>
      <c r="Q13" s="15" t="s">
        <v>73</v>
      </c>
      <c r="R13" s="15" t="s">
        <v>69</v>
      </c>
      <c r="S13" s="15" t="s">
        <v>81</v>
      </c>
      <c r="T13" s="11"/>
      <c r="U13" s="11"/>
      <c r="V13" s="11"/>
      <c r="W13" s="11"/>
      <c r="X13" s="11"/>
      <c r="Y13" s="11" t="s">
        <v>161</v>
      </c>
      <c r="Z13" s="12" t="s">
        <v>169</v>
      </c>
      <c r="AA13" s="13">
        <v>7</v>
      </c>
      <c r="AB13" s="27"/>
      <c r="AC13" s="27"/>
      <c r="AD13" s="27"/>
      <c r="AE13" s="28"/>
      <c r="AF13" s="2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</row>
    <row r="14" spans="1:227" s="9" customFormat="1" ht="135">
      <c r="A14" s="5" t="s">
        <v>118</v>
      </c>
      <c r="B14" s="5" t="s">
        <v>241</v>
      </c>
      <c r="C14" s="5" t="s">
        <v>85</v>
      </c>
      <c r="D14" s="5" t="s">
        <v>136</v>
      </c>
      <c r="E14" s="15" t="s">
        <v>219</v>
      </c>
      <c r="F14" s="5" t="s">
        <v>72</v>
      </c>
      <c r="G14" s="5" t="s">
        <v>137</v>
      </c>
      <c r="H14" s="5" t="s">
        <v>135</v>
      </c>
      <c r="I14" s="5" t="s">
        <v>48</v>
      </c>
      <c r="J14" s="5" t="s">
        <v>128</v>
      </c>
      <c r="K14" s="5" t="s">
        <v>129</v>
      </c>
      <c r="L14" s="7">
        <v>1</v>
      </c>
      <c r="M14" s="7"/>
      <c r="N14" s="10">
        <v>37</v>
      </c>
      <c r="O14" s="10">
        <f t="shared" si="1"/>
        <v>37</v>
      </c>
      <c r="P14" s="5" t="s">
        <v>130</v>
      </c>
      <c r="Q14" s="5" t="s">
        <v>73</v>
      </c>
      <c r="R14" s="5" t="s">
        <v>69</v>
      </c>
      <c r="S14" s="5" t="s">
        <v>74</v>
      </c>
      <c r="T14" s="11"/>
      <c r="U14" s="11"/>
      <c r="V14" s="11"/>
      <c r="W14" s="11"/>
      <c r="X14" s="11"/>
      <c r="Y14" s="11" t="s">
        <v>161</v>
      </c>
      <c r="Z14" s="12" t="s">
        <v>169</v>
      </c>
      <c r="AA14" s="13">
        <v>7</v>
      </c>
      <c r="AB14" s="28"/>
      <c r="AC14" s="28"/>
      <c r="AD14" s="28"/>
      <c r="AE14" s="28"/>
      <c r="AF14" s="2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</row>
    <row r="15" spans="1:227" s="9" customFormat="1" ht="135">
      <c r="A15" s="5" t="s">
        <v>119</v>
      </c>
      <c r="B15" s="5" t="s">
        <v>242</v>
      </c>
      <c r="C15" s="5" t="s">
        <v>85</v>
      </c>
      <c r="D15" s="5" t="s">
        <v>136</v>
      </c>
      <c r="E15" s="5" t="s">
        <v>120</v>
      </c>
      <c r="F15" s="5" t="s">
        <v>72</v>
      </c>
      <c r="G15" s="5" t="s">
        <v>137</v>
      </c>
      <c r="H15" s="5" t="s">
        <v>135</v>
      </c>
      <c r="I15" s="5" t="s">
        <v>48</v>
      </c>
      <c r="J15" s="5" t="s">
        <v>128</v>
      </c>
      <c r="K15" s="5" t="s">
        <v>129</v>
      </c>
      <c r="L15" s="7">
        <v>1</v>
      </c>
      <c r="M15" s="7"/>
      <c r="N15" s="10">
        <v>18</v>
      </c>
      <c r="O15" s="10">
        <f t="shared" si="1"/>
        <v>18</v>
      </c>
      <c r="P15" s="5" t="s">
        <v>130</v>
      </c>
      <c r="Q15" s="5" t="s">
        <v>73</v>
      </c>
      <c r="R15" s="5" t="s">
        <v>69</v>
      </c>
      <c r="S15" s="5" t="s">
        <v>74</v>
      </c>
      <c r="T15" s="11"/>
      <c r="U15" s="11"/>
      <c r="V15" s="11"/>
      <c r="W15" s="11"/>
      <c r="X15" s="11"/>
      <c r="Y15" s="11" t="s">
        <v>161</v>
      </c>
      <c r="Z15" s="12" t="s">
        <v>169</v>
      </c>
      <c r="AA15" s="13">
        <v>7</v>
      </c>
      <c r="AB15" s="28"/>
      <c r="AC15" s="28"/>
      <c r="AD15" s="28"/>
      <c r="AE15" s="28"/>
      <c r="AF15" s="2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</row>
    <row r="16" spans="1:227" s="9" customFormat="1" ht="90">
      <c r="A16" s="5" t="s">
        <v>10</v>
      </c>
      <c r="B16" s="5" t="s">
        <v>243</v>
      </c>
      <c r="C16" s="5" t="s">
        <v>85</v>
      </c>
      <c r="D16" s="5" t="s">
        <v>136</v>
      </c>
      <c r="E16" s="5" t="s">
        <v>11</v>
      </c>
      <c r="F16" s="5" t="s">
        <v>72</v>
      </c>
      <c r="G16" s="5" t="s">
        <v>137</v>
      </c>
      <c r="H16" s="5" t="s">
        <v>135</v>
      </c>
      <c r="I16" s="5" t="s">
        <v>48</v>
      </c>
      <c r="J16" s="5" t="s">
        <v>128</v>
      </c>
      <c r="K16" s="5" t="s">
        <v>129</v>
      </c>
      <c r="L16" s="7">
        <v>1</v>
      </c>
      <c r="M16" s="7"/>
      <c r="N16" s="10">
        <v>18.5</v>
      </c>
      <c r="O16" s="10">
        <f t="shared" si="1"/>
        <v>18.5</v>
      </c>
      <c r="P16" s="5" t="s">
        <v>130</v>
      </c>
      <c r="Q16" s="5" t="s">
        <v>73</v>
      </c>
      <c r="R16" s="5" t="s">
        <v>69</v>
      </c>
      <c r="S16" s="5" t="s">
        <v>74</v>
      </c>
      <c r="T16" s="11"/>
      <c r="U16" s="11"/>
      <c r="V16" s="11"/>
      <c r="W16" s="11"/>
      <c r="X16" s="11"/>
      <c r="Y16" s="11" t="s">
        <v>161</v>
      </c>
      <c r="Z16" s="12" t="s">
        <v>169</v>
      </c>
      <c r="AA16" s="13">
        <v>7</v>
      </c>
      <c r="AB16" s="28"/>
      <c r="AC16" s="28"/>
      <c r="AD16" s="28"/>
      <c r="AE16" s="28"/>
      <c r="AF16" s="2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</row>
    <row r="17" spans="1:227" s="9" customFormat="1" ht="90">
      <c r="A17" s="5" t="s">
        <v>12</v>
      </c>
      <c r="B17" s="5" t="s">
        <v>244</v>
      </c>
      <c r="C17" s="5" t="s">
        <v>85</v>
      </c>
      <c r="D17" s="5" t="s">
        <v>13</v>
      </c>
      <c r="E17" s="5" t="s">
        <v>14</v>
      </c>
      <c r="F17" s="5" t="s">
        <v>72</v>
      </c>
      <c r="G17" s="5" t="s">
        <v>9</v>
      </c>
      <c r="H17" s="5" t="s">
        <v>135</v>
      </c>
      <c r="I17" s="5" t="s">
        <v>48</v>
      </c>
      <c r="J17" s="5" t="s">
        <v>128</v>
      </c>
      <c r="K17" s="5" t="s">
        <v>129</v>
      </c>
      <c r="L17" s="7">
        <v>1</v>
      </c>
      <c r="M17" s="7"/>
      <c r="N17" s="10">
        <v>6</v>
      </c>
      <c r="O17" s="10">
        <f t="shared" si="1"/>
        <v>6</v>
      </c>
      <c r="P17" s="5" t="s">
        <v>130</v>
      </c>
      <c r="Q17" s="5" t="s">
        <v>73</v>
      </c>
      <c r="R17" s="5" t="s">
        <v>69</v>
      </c>
      <c r="S17" s="5" t="s">
        <v>94</v>
      </c>
      <c r="T17" s="11"/>
      <c r="U17" s="11"/>
      <c r="V17" s="11"/>
      <c r="W17" s="11"/>
      <c r="X17" s="11"/>
      <c r="Y17" s="11" t="s">
        <v>161</v>
      </c>
      <c r="Z17" s="12" t="s">
        <v>169</v>
      </c>
      <c r="AA17" s="13">
        <v>7</v>
      </c>
      <c r="AB17" s="28"/>
      <c r="AC17" s="28"/>
      <c r="AD17" s="28"/>
      <c r="AE17" s="28"/>
      <c r="AF17" s="2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</row>
    <row r="18" spans="1:227" s="9" customFormat="1" ht="108">
      <c r="A18" s="5" t="s">
        <v>91</v>
      </c>
      <c r="B18" s="5" t="s">
        <v>245</v>
      </c>
      <c r="C18" s="5" t="s">
        <v>90</v>
      </c>
      <c r="D18" s="5" t="s">
        <v>92</v>
      </c>
      <c r="E18" s="15" t="s">
        <v>220</v>
      </c>
      <c r="F18" s="5" t="s">
        <v>72</v>
      </c>
      <c r="G18" s="5" t="s">
        <v>93</v>
      </c>
      <c r="H18" s="5" t="s">
        <v>135</v>
      </c>
      <c r="I18" s="5" t="s">
        <v>48</v>
      </c>
      <c r="J18" s="5" t="s">
        <v>128</v>
      </c>
      <c r="K18" s="5" t="s">
        <v>129</v>
      </c>
      <c r="L18" s="7">
        <v>2</v>
      </c>
      <c r="M18" s="7"/>
      <c r="N18" s="10">
        <v>7</v>
      </c>
      <c r="O18" s="10">
        <f t="shared" si="1"/>
        <v>14</v>
      </c>
      <c r="P18" s="5" t="s">
        <v>130</v>
      </c>
      <c r="Q18" s="5" t="s">
        <v>73</v>
      </c>
      <c r="R18" s="5" t="s">
        <v>36</v>
      </c>
      <c r="S18" s="5" t="s">
        <v>96</v>
      </c>
      <c r="T18" s="11"/>
      <c r="U18" s="11"/>
      <c r="V18" s="11"/>
      <c r="W18" s="11"/>
      <c r="X18" s="11"/>
      <c r="Y18" s="11" t="s">
        <v>161</v>
      </c>
      <c r="Z18" s="12" t="s">
        <v>169</v>
      </c>
      <c r="AA18" s="13">
        <v>7</v>
      </c>
      <c r="AB18" s="29"/>
      <c r="AC18" s="30"/>
      <c r="AD18" s="30"/>
      <c r="AE18" s="29"/>
      <c r="AF18" s="30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</row>
    <row r="19" spans="1:227" s="9" customFormat="1" ht="105">
      <c r="A19" s="5" t="s">
        <v>102</v>
      </c>
      <c r="B19" s="5" t="s">
        <v>246</v>
      </c>
      <c r="C19" s="5" t="s">
        <v>85</v>
      </c>
      <c r="D19" s="5" t="s">
        <v>139</v>
      </c>
      <c r="E19" s="15" t="s">
        <v>221</v>
      </c>
      <c r="F19" s="5" t="s">
        <v>72</v>
      </c>
      <c r="G19" s="5" t="s">
        <v>137</v>
      </c>
      <c r="H19" s="5" t="s">
        <v>135</v>
      </c>
      <c r="I19" s="5" t="s">
        <v>48</v>
      </c>
      <c r="J19" s="5" t="s">
        <v>128</v>
      </c>
      <c r="K19" s="5" t="s">
        <v>129</v>
      </c>
      <c r="L19" s="7">
        <v>1</v>
      </c>
      <c r="M19" s="7"/>
      <c r="N19" s="10">
        <v>18.5</v>
      </c>
      <c r="O19" s="10">
        <f t="shared" si="1"/>
        <v>18.5</v>
      </c>
      <c r="P19" s="5" t="s">
        <v>130</v>
      </c>
      <c r="Q19" s="5" t="s">
        <v>73</v>
      </c>
      <c r="R19" s="5" t="s">
        <v>69</v>
      </c>
      <c r="S19" s="5" t="s">
        <v>74</v>
      </c>
      <c r="T19" s="11"/>
      <c r="U19" s="11"/>
      <c r="V19" s="11"/>
      <c r="W19" s="11"/>
      <c r="X19" s="11"/>
      <c r="Y19" s="11" t="s">
        <v>161</v>
      </c>
      <c r="Z19" s="12" t="s">
        <v>169</v>
      </c>
      <c r="AA19" s="13">
        <v>7</v>
      </c>
      <c r="AB19" s="28"/>
      <c r="AC19" s="28"/>
      <c r="AD19" s="28"/>
      <c r="AE19" s="28"/>
      <c r="AF19" s="2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</row>
    <row r="20" spans="1:227" s="9" customFormat="1" ht="120">
      <c r="A20" s="5" t="s">
        <v>103</v>
      </c>
      <c r="B20" s="5" t="s">
        <v>247</v>
      </c>
      <c r="C20" s="5" t="s">
        <v>85</v>
      </c>
      <c r="D20" s="6" t="s">
        <v>104</v>
      </c>
      <c r="E20" s="15" t="s">
        <v>218</v>
      </c>
      <c r="F20" s="5" t="s">
        <v>72</v>
      </c>
      <c r="G20" s="5" t="s">
        <v>137</v>
      </c>
      <c r="H20" s="5" t="s">
        <v>135</v>
      </c>
      <c r="I20" s="5" t="s">
        <v>48</v>
      </c>
      <c r="J20" s="5" t="s">
        <v>128</v>
      </c>
      <c r="K20" s="5" t="s">
        <v>129</v>
      </c>
      <c r="L20" s="7">
        <v>1</v>
      </c>
      <c r="M20" s="7"/>
      <c r="N20" s="10">
        <v>18.5</v>
      </c>
      <c r="O20" s="10">
        <f t="shared" si="1"/>
        <v>18.5</v>
      </c>
      <c r="P20" s="5" t="s">
        <v>130</v>
      </c>
      <c r="Q20" s="5" t="s">
        <v>73</v>
      </c>
      <c r="R20" s="5" t="s">
        <v>69</v>
      </c>
      <c r="S20" s="5" t="s">
        <v>74</v>
      </c>
      <c r="T20" s="11"/>
      <c r="U20" s="11"/>
      <c r="V20" s="11"/>
      <c r="W20" s="11"/>
      <c r="X20" s="11"/>
      <c r="Y20" s="11" t="s">
        <v>161</v>
      </c>
      <c r="Z20" s="12" t="s">
        <v>169</v>
      </c>
      <c r="AA20" s="13">
        <v>7</v>
      </c>
      <c r="AB20" s="28"/>
      <c r="AC20" s="28"/>
      <c r="AD20" s="28"/>
      <c r="AE20" s="28"/>
      <c r="AF20" s="2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</row>
    <row r="21" spans="1:227" s="9" customFormat="1" ht="120">
      <c r="A21" s="5" t="s">
        <v>105</v>
      </c>
      <c r="B21" s="5" t="s">
        <v>248</v>
      </c>
      <c r="C21" s="5" t="s">
        <v>85</v>
      </c>
      <c r="D21" s="5" t="s">
        <v>139</v>
      </c>
      <c r="E21" s="15" t="s">
        <v>222</v>
      </c>
      <c r="F21" s="5" t="s">
        <v>72</v>
      </c>
      <c r="G21" s="5" t="s">
        <v>137</v>
      </c>
      <c r="H21" s="5" t="s">
        <v>135</v>
      </c>
      <c r="I21" s="5" t="s">
        <v>48</v>
      </c>
      <c r="J21" s="5" t="s">
        <v>128</v>
      </c>
      <c r="K21" s="5" t="s">
        <v>129</v>
      </c>
      <c r="L21" s="7">
        <v>1</v>
      </c>
      <c r="M21" s="7"/>
      <c r="N21" s="10">
        <v>18.5</v>
      </c>
      <c r="O21" s="10">
        <f t="shared" si="1"/>
        <v>18.5</v>
      </c>
      <c r="P21" s="5" t="s">
        <v>130</v>
      </c>
      <c r="Q21" s="5" t="s">
        <v>73</v>
      </c>
      <c r="R21" s="5" t="s">
        <v>69</v>
      </c>
      <c r="S21" s="5" t="s">
        <v>74</v>
      </c>
      <c r="T21" s="11"/>
      <c r="U21" s="11"/>
      <c r="V21" s="11"/>
      <c r="W21" s="11"/>
      <c r="X21" s="11"/>
      <c r="Y21" s="11" t="s">
        <v>161</v>
      </c>
      <c r="Z21" s="12" t="s">
        <v>169</v>
      </c>
      <c r="AA21" s="13">
        <v>7</v>
      </c>
      <c r="AB21" s="28"/>
      <c r="AC21" s="28"/>
      <c r="AD21" s="28"/>
      <c r="AE21" s="28"/>
      <c r="AF21" s="2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</row>
    <row r="22" spans="1:227" s="9" customFormat="1" ht="165">
      <c r="A22" s="5" t="s">
        <v>107</v>
      </c>
      <c r="B22" s="5" t="s">
        <v>249</v>
      </c>
      <c r="C22" s="5" t="s">
        <v>85</v>
      </c>
      <c r="D22" s="5" t="s">
        <v>30</v>
      </c>
      <c r="E22" s="15" t="s">
        <v>223</v>
      </c>
      <c r="F22" s="5" t="s">
        <v>51</v>
      </c>
      <c r="G22" s="5" t="s">
        <v>31</v>
      </c>
      <c r="H22" s="5" t="s">
        <v>135</v>
      </c>
      <c r="I22" s="5" t="s">
        <v>48</v>
      </c>
      <c r="J22" s="5" t="s">
        <v>128</v>
      </c>
      <c r="K22" s="5" t="s">
        <v>129</v>
      </c>
      <c r="L22" s="7">
        <v>5</v>
      </c>
      <c r="M22" s="7"/>
      <c r="N22" s="10">
        <v>8.9</v>
      </c>
      <c r="O22" s="10">
        <f t="shared" si="1"/>
        <v>44.5</v>
      </c>
      <c r="P22" s="5" t="s">
        <v>130</v>
      </c>
      <c r="Q22" s="5" t="s">
        <v>73</v>
      </c>
      <c r="R22" s="5" t="s">
        <v>36</v>
      </c>
      <c r="S22" s="5" t="s">
        <v>81</v>
      </c>
      <c r="T22" s="11"/>
      <c r="U22" s="11"/>
      <c r="V22" s="11"/>
      <c r="W22" s="11"/>
      <c r="X22" s="11"/>
      <c r="Y22" s="11" t="s">
        <v>161</v>
      </c>
      <c r="Z22" s="12" t="s">
        <v>169</v>
      </c>
      <c r="AA22" s="13">
        <v>7</v>
      </c>
      <c r="AB22" s="28"/>
      <c r="AC22" s="28"/>
      <c r="AD22" s="28"/>
      <c r="AE22" s="28"/>
      <c r="AF22" s="2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</row>
    <row r="23" spans="1:227" s="9" customFormat="1" ht="120">
      <c r="A23" s="5" t="s">
        <v>32</v>
      </c>
      <c r="B23" s="5" t="s">
        <v>250</v>
      </c>
      <c r="C23" s="5" t="s">
        <v>85</v>
      </c>
      <c r="D23" s="5" t="s">
        <v>33</v>
      </c>
      <c r="E23" s="15" t="s">
        <v>224</v>
      </c>
      <c r="F23" s="5" t="s">
        <v>72</v>
      </c>
      <c r="G23" s="5" t="s">
        <v>88</v>
      </c>
      <c r="H23" s="5" t="s">
        <v>135</v>
      </c>
      <c r="I23" s="5" t="s">
        <v>48</v>
      </c>
      <c r="J23" s="5" t="s">
        <v>128</v>
      </c>
      <c r="K23" s="5" t="s">
        <v>129</v>
      </c>
      <c r="L23" s="7">
        <v>3</v>
      </c>
      <c r="M23" s="7"/>
      <c r="N23" s="10">
        <v>43</v>
      </c>
      <c r="O23" s="10">
        <f t="shared" si="1"/>
        <v>129</v>
      </c>
      <c r="P23" s="5" t="s">
        <v>130</v>
      </c>
      <c r="Q23" s="5" t="s">
        <v>73</v>
      </c>
      <c r="R23" s="5" t="s">
        <v>36</v>
      </c>
      <c r="S23" s="5" t="s">
        <v>81</v>
      </c>
      <c r="T23" s="11"/>
      <c r="U23" s="11"/>
      <c r="V23" s="11"/>
      <c r="W23" s="11"/>
      <c r="X23" s="11"/>
      <c r="Y23" s="11" t="s">
        <v>161</v>
      </c>
      <c r="Z23" s="12" t="s">
        <v>169</v>
      </c>
      <c r="AA23" s="13">
        <v>7</v>
      </c>
      <c r="AB23" s="28"/>
      <c r="AC23" s="28"/>
      <c r="AD23" s="28"/>
      <c r="AE23" s="28"/>
      <c r="AF23" s="2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</row>
    <row r="24" spans="1:227" s="9" customFormat="1" ht="164.25" customHeight="1">
      <c r="A24" s="5" t="s">
        <v>34</v>
      </c>
      <c r="B24" s="5" t="s">
        <v>251</v>
      </c>
      <c r="C24" s="5" t="s">
        <v>85</v>
      </c>
      <c r="D24" s="5" t="s">
        <v>139</v>
      </c>
      <c r="E24" s="15" t="s">
        <v>223</v>
      </c>
      <c r="F24" s="5" t="s">
        <v>72</v>
      </c>
      <c r="G24" s="5" t="s">
        <v>137</v>
      </c>
      <c r="H24" s="5" t="s">
        <v>135</v>
      </c>
      <c r="I24" s="5" t="s">
        <v>48</v>
      </c>
      <c r="J24" s="5" t="s">
        <v>128</v>
      </c>
      <c r="K24" s="5" t="s">
        <v>129</v>
      </c>
      <c r="L24" s="7">
        <v>1</v>
      </c>
      <c r="M24" s="7"/>
      <c r="N24" s="10">
        <v>18.5</v>
      </c>
      <c r="O24" s="10">
        <f t="shared" si="1"/>
        <v>18.5</v>
      </c>
      <c r="P24" s="5" t="s">
        <v>130</v>
      </c>
      <c r="Q24" s="5" t="s">
        <v>73</v>
      </c>
      <c r="R24" s="5" t="s">
        <v>36</v>
      </c>
      <c r="S24" s="5" t="s">
        <v>74</v>
      </c>
      <c r="T24" s="11"/>
      <c r="U24" s="11"/>
      <c r="V24" s="11"/>
      <c r="W24" s="11"/>
      <c r="X24" s="11"/>
      <c r="Y24" s="11" t="s">
        <v>161</v>
      </c>
      <c r="Z24" s="12" t="s">
        <v>169</v>
      </c>
      <c r="AA24" s="13">
        <v>7</v>
      </c>
      <c r="AB24" s="28"/>
      <c r="AC24" s="28"/>
      <c r="AD24" s="28"/>
      <c r="AE24" s="28"/>
      <c r="AF24" s="2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</row>
    <row r="25" spans="1:227" s="9" customFormat="1" ht="195">
      <c r="A25" s="5" t="s">
        <v>35</v>
      </c>
      <c r="B25" s="5" t="s">
        <v>252</v>
      </c>
      <c r="C25" s="5" t="s">
        <v>85</v>
      </c>
      <c r="D25" s="5" t="s">
        <v>139</v>
      </c>
      <c r="E25" s="15" t="s">
        <v>223</v>
      </c>
      <c r="F25" s="5" t="s">
        <v>72</v>
      </c>
      <c r="G25" s="5" t="s">
        <v>137</v>
      </c>
      <c r="H25" s="5" t="s">
        <v>135</v>
      </c>
      <c r="I25" s="5" t="s">
        <v>48</v>
      </c>
      <c r="J25" s="5" t="s">
        <v>128</v>
      </c>
      <c r="K25" s="5" t="s">
        <v>129</v>
      </c>
      <c r="L25" s="7">
        <v>6</v>
      </c>
      <c r="M25" s="7"/>
      <c r="N25" s="10">
        <v>18.5</v>
      </c>
      <c r="O25" s="10">
        <f t="shared" si="1"/>
        <v>111</v>
      </c>
      <c r="P25" s="5" t="s">
        <v>130</v>
      </c>
      <c r="Q25" s="5" t="s">
        <v>73</v>
      </c>
      <c r="R25" s="5" t="s">
        <v>36</v>
      </c>
      <c r="S25" s="5" t="s">
        <v>74</v>
      </c>
      <c r="T25" s="11"/>
      <c r="U25" s="11"/>
      <c r="V25" s="11"/>
      <c r="W25" s="11"/>
      <c r="X25" s="11"/>
      <c r="Y25" s="11" t="s">
        <v>161</v>
      </c>
      <c r="Z25" s="12" t="s">
        <v>169</v>
      </c>
      <c r="AA25" s="13">
        <v>7</v>
      </c>
      <c r="AB25" s="28"/>
      <c r="AC25" s="28"/>
      <c r="AD25" s="28"/>
      <c r="AE25" s="28"/>
      <c r="AF25" s="2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</row>
    <row r="26" spans="1:227" s="9" customFormat="1" ht="120">
      <c r="A26" s="5" t="s">
        <v>108</v>
      </c>
      <c r="B26" s="5" t="s">
        <v>253</v>
      </c>
      <c r="C26" s="5" t="s">
        <v>85</v>
      </c>
      <c r="D26" s="5" t="s">
        <v>139</v>
      </c>
      <c r="E26" s="15" t="s">
        <v>218</v>
      </c>
      <c r="F26" s="5" t="s">
        <v>72</v>
      </c>
      <c r="G26" s="5" t="s">
        <v>137</v>
      </c>
      <c r="H26" s="5" t="s">
        <v>135</v>
      </c>
      <c r="I26" s="5" t="s">
        <v>48</v>
      </c>
      <c r="J26" s="5" t="s">
        <v>128</v>
      </c>
      <c r="K26" s="5" t="s">
        <v>129</v>
      </c>
      <c r="L26" s="7">
        <v>1</v>
      </c>
      <c r="M26" s="7"/>
      <c r="N26" s="10">
        <v>18.5</v>
      </c>
      <c r="O26" s="10">
        <f t="shared" si="1"/>
        <v>18.5</v>
      </c>
      <c r="P26" s="5" t="s">
        <v>130</v>
      </c>
      <c r="Q26" s="5" t="s">
        <v>73</v>
      </c>
      <c r="R26" s="5" t="s">
        <v>69</v>
      </c>
      <c r="S26" s="5" t="s">
        <v>81</v>
      </c>
      <c r="T26" s="11"/>
      <c r="U26" s="11"/>
      <c r="V26" s="11"/>
      <c r="W26" s="11"/>
      <c r="X26" s="11"/>
      <c r="Y26" s="11" t="s">
        <v>161</v>
      </c>
      <c r="Z26" s="12" t="s">
        <v>169</v>
      </c>
      <c r="AA26" s="13">
        <v>7</v>
      </c>
      <c r="AB26" s="28"/>
      <c r="AC26" s="28"/>
      <c r="AD26" s="28"/>
      <c r="AE26" s="28"/>
      <c r="AF26" s="2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</row>
    <row r="27" spans="1:227" s="9" customFormat="1" ht="120">
      <c r="A27" s="5" t="s">
        <v>109</v>
      </c>
      <c r="B27" s="5" t="s">
        <v>254</v>
      </c>
      <c r="C27" s="5" t="s">
        <v>85</v>
      </c>
      <c r="D27" s="5" t="s">
        <v>139</v>
      </c>
      <c r="E27" s="15" t="s">
        <v>218</v>
      </c>
      <c r="F27" s="5" t="s">
        <v>72</v>
      </c>
      <c r="G27" s="5" t="s">
        <v>137</v>
      </c>
      <c r="H27" s="5" t="s">
        <v>135</v>
      </c>
      <c r="I27" s="5" t="s">
        <v>48</v>
      </c>
      <c r="J27" s="5" t="s">
        <v>128</v>
      </c>
      <c r="K27" s="5" t="s">
        <v>129</v>
      </c>
      <c r="L27" s="7">
        <v>1</v>
      </c>
      <c r="M27" s="7"/>
      <c r="N27" s="10">
        <v>18.5</v>
      </c>
      <c r="O27" s="10">
        <f t="shared" si="1"/>
        <v>18.5</v>
      </c>
      <c r="P27" s="5" t="s">
        <v>130</v>
      </c>
      <c r="Q27" s="5" t="s">
        <v>73</v>
      </c>
      <c r="R27" s="5" t="s">
        <v>69</v>
      </c>
      <c r="S27" s="5" t="s">
        <v>81</v>
      </c>
      <c r="T27" s="11"/>
      <c r="U27" s="11"/>
      <c r="V27" s="11"/>
      <c r="W27" s="11"/>
      <c r="X27" s="11"/>
      <c r="Y27" s="11" t="s">
        <v>161</v>
      </c>
      <c r="Z27" s="12" t="s">
        <v>169</v>
      </c>
      <c r="AA27" s="13">
        <v>7</v>
      </c>
      <c r="AB27" s="28"/>
      <c r="AC27" s="28"/>
      <c r="AD27" s="28"/>
      <c r="AE27" s="28"/>
      <c r="AF27" s="2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</row>
    <row r="28" spans="1:227" s="9" customFormat="1" ht="120">
      <c r="A28" s="5" t="s">
        <v>110</v>
      </c>
      <c r="B28" s="5" t="s">
        <v>255</v>
      </c>
      <c r="C28" s="5" t="s">
        <v>85</v>
      </c>
      <c r="D28" s="5" t="s">
        <v>139</v>
      </c>
      <c r="E28" s="15" t="s">
        <v>218</v>
      </c>
      <c r="F28" s="5" t="s">
        <v>72</v>
      </c>
      <c r="G28" s="5" t="s">
        <v>137</v>
      </c>
      <c r="H28" s="5" t="s">
        <v>135</v>
      </c>
      <c r="I28" s="5" t="s">
        <v>48</v>
      </c>
      <c r="J28" s="5" t="s">
        <v>128</v>
      </c>
      <c r="K28" s="5" t="s">
        <v>129</v>
      </c>
      <c r="L28" s="7">
        <v>1</v>
      </c>
      <c r="M28" s="7"/>
      <c r="N28" s="10">
        <v>18.5</v>
      </c>
      <c r="O28" s="10">
        <f t="shared" si="1"/>
        <v>18.5</v>
      </c>
      <c r="P28" s="5" t="s">
        <v>130</v>
      </c>
      <c r="Q28" s="5" t="s">
        <v>73</v>
      </c>
      <c r="R28" s="5" t="s">
        <v>69</v>
      </c>
      <c r="S28" s="5" t="s">
        <v>81</v>
      </c>
      <c r="T28" s="11"/>
      <c r="U28" s="11"/>
      <c r="V28" s="11"/>
      <c r="W28" s="11"/>
      <c r="X28" s="11"/>
      <c r="Y28" s="11" t="s">
        <v>161</v>
      </c>
      <c r="Z28" s="12" t="s">
        <v>169</v>
      </c>
      <c r="AA28" s="13">
        <v>7</v>
      </c>
      <c r="AB28" s="28"/>
      <c r="AC28" s="28"/>
      <c r="AD28" s="28"/>
      <c r="AE28" s="28"/>
      <c r="AF28" s="2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</row>
    <row r="29" spans="1:227" s="9" customFormat="1" ht="120">
      <c r="A29" s="5" t="s">
        <v>111</v>
      </c>
      <c r="B29" s="5" t="s">
        <v>256</v>
      </c>
      <c r="C29" s="5" t="s">
        <v>85</v>
      </c>
      <c r="D29" s="5" t="s">
        <v>139</v>
      </c>
      <c r="E29" s="15" t="s">
        <v>218</v>
      </c>
      <c r="F29" s="5" t="s">
        <v>72</v>
      </c>
      <c r="G29" s="5" t="s">
        <v>137</v>
      </c>
      <c r="H29" s="5" t="s">
        <v>135</v>
      </c>
      <c r="I29" s="5" t="s">
        <v>48</v>
      </c>
      <c r="J29" s="5" t="s">
        <v>128</v>
      </c>
      <c r="K29" s="5" t="s">
        <v>129</v>
      </c>
      <c r="L29" s="7">
        <v>1</v>
      </c>
      <c r="M29" s="7"/>
      <c r="N29" s="10">
        <v>18.5</v>
      </c>
      <c r="O29" s="10">
        <f t="shared" si="1"/>
        <v>18.5</v>
      </c>
      <c r="P29" s="5" t="s">
        <v>130</v>
      </c>
      <c r="Q29" s="5" t="s">
        <v>73</v>
      </c>
      <c r="R29" s="5" t="s">
        <v>69</v>
      </c>
      <c r="S29" s="5" t="s">
        <v>81</v>
      </c>
      <c r="T29" s="11"/>
      <c r="U29" s="11"/>
      <c r="V29" s="11"/>
      <c r="W29" s="11"/>
      <c r="X29" s="11"/>
      <c r="Y29" s="11" t="s">
        <v>161</v>
      </c>
      <c r="Z29" s="12" t="s">
        <v>169</v>
      </c>
      <c r="AA29" s="13">
        <v>7</v>
      </c>
      <c r="AB29" s="28"/>
      <c r="AC29" s="28"/>
      <c r="AD29" s="28"/>
      <c r="AE29" s="28"/>
      <c r="AF29" s="2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</row>
    <row r="30" spans="1:227" s="9" customFormat="1" ht="135">
      <c r="A30" s="5" t="s">
        <v>112</v>
      </c>
      <c r="B30" s="15" t="s">
        <v>257</v>
      </c>
      <c r="C30" s="15" t="s">
        <v>85</v>
      </c>
      <c r="D30" s="15" t="s">
        <v>139</v>
      </c>
      <c r="E30" s="15" t="s">
        <v>218</v>
      </c>
      <c r="F30" s="5" t="s">
        <v>72</v>
      </c>
      <c r="G30" s="5" t="s">
        <v>137</v>
      </c>
      <c r="H30" s="5" t="s">
        <v>135</v>
      </c>
      <c r="I30" s="5" t="s">
        <v>48</v>
      </c>
      <c r="J30" s="5" t="s">
        <v>128</v>
      </c>
      <c r="K30" s="5" t="s">
        <v>129</v>
      </c>
      <c r="L30" s="7">
        <v>4</v>
      </c>
      <c r="M30" s="7"/>
      <c r="N30" s="10">
        <v>18.5</v>
      </c>
      <c r="O30" s="10">
        <f t="shared" si="1"/>
        <v>74</v>
      </c>
      <c r="P30" s="5" t="s">
        <v>130</v>
      </c>
      <c r="Q30" s="5" t="s">
        <v>73</v>
      </c>
      <c r="R30" s="5" t="s">
        <v>69</v>
      </c>
      <c r="S30" s="5" t="s">
        <v>81</v>
      </c>
      <c r="T30" s="11"/>
      <c r="U30" s="11"/>
      <c r="V30" s="11"/>
      <c r="W30" s="11"/>
      <c r="X30" s="11"/>
      <c r="Y30" s="11" t="s">
        <v>161</v>
      </c>
      <c r="Z30" s="12" t="s">
        <v>169</v>
      </c>
      <c r="AA30" s="13">
        <v>7</v>
      </c>
      <c r="AB30" s="28"/>
      <c r="AC30" s="28"/>
      <c r="AD30" s="28"/>
      <c r="AE30" s="28"/>
      <c r="AF30" s="2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</row>
    <row r="31" spans="1:227" s="9" customFormat="1" ht="120">
      <c r="A31" s="5" t="s">
        <v>113</v>
      </c>
      <c r="B31" s="5" t="s">
        <v>259</v>
      </c>
      <c r="C31" s="5" t="s">
        <v>85</v>
      </c>
      <c r="D31" s="5" t="s">
        <v>106</v>
      </c>
      <c r="E31" s="15" t="s">
        <v>225</v>
      </c>
      <c r="F31" s="5" t="s">
        <v>72</v>
      </c>
      <c r="G31" s="5" t="s">
        <v>137</v>
      </c>
      <c r="H31" s="5" t="s">
        <v>135</v>
      </c>
      <c r="I31" s="5" t="s">
        <v>48</v>
      </c>
      <c r="J31" s="5" t="s">
        <v>128</v>
      </c>
      <c r="K31" s="5" t="s">
        <v>129</v>
      </c>
      <c r="L31" s="7">
        <v>2</v>
      </c>
      <c r="M31" s="7"/>
      <c r="N31" s="10">
        <v>18.5</v>
      </c>
      <c r="O31" s="10">
        <f t="shared" si="1"/>
        <v>37</v>
      </c>
      <c r="P31" s="5" t="s">
        <v>130</v>
      </c>
      <c r="Q31" s="5" t="s">
        <v>73</v>
      </c>
      <c r="R31" s="5" t="s">
        <v>36</v>
      </c>
      <c r="S31" s="5" t="s">
        <v>74</v>
      </c>
      <c r="T31" s="11"/>
      <c r="U31" s="11"/>
      <c r="V31" s="11"/>
      <c r="W31" s="11"/>
      <c r="X31" s="11"/>
      <c r="Y31" s="11" t="s">
        <v>161</v>
      </c>
      <c r="Z31" s="12" t="s">
        <v>169</v>
      </c>
      <c r="AA31" s="13">
        <v>7</v>
      </c>
      <c r="AB31" s="28"/>
      <c r="AC31" s="28"/>
      <c r="AD31" s="28"/>
      <c r="AE31" s="28"/>
      <c r="AF31" s="2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</row>
    <row r="32" spans="1:227" s="9" customFormat="1" ht="150" customHeight="1">
      <c r="A32" s="5" t="s">
        <v>115</v>
      </c>
      <c r="B32" s="5" t="s">
        <v>258</v>
      </c>
      <c r="C32" s="5" t="s">
        <v>85</v>
      </c>
      <c r="D32" s="5" t="s">
        <v>260</v>
      </c>
      <c r="E32" s="15" t="s">
        <v>226</v>
      </c>
      <c r="F32" s="5" t="s">
        <v>72</v>
      </c>
      <c r="G32" s="5" t="s">
        <v>16</v>
      </c>
      <c r="H32" s="5" t="s">
        <v>135</v>
      </c>
      <c r="I32" s="5" t="s">
        <v>48</v>
      </c>
      <c r="J32" s="5" t="s">
        <v>49</v>
      </c>
      <c r="K32" s="5" t="s">
        <v>129</v>
      </c>
      <c r="L32" s="7">
        <v>5</v>
      </c>
      <c r="M32" s="7"/>
      <c r="N32" s="10">
        <v>29</v>
      </c>
      <c r="O32" s="10">
        <f t="shared" si="1"/>
        <v>145</v>
      </c>
      <c r="P32" s="5" t="s">
        <v>130</v>
      </c>
      <c r="Q32" s="5" t="s">
        <v>73</v>
      </c>
      <c r="R32" s="5" t="s">
        <v>95</v>
      </c>
      <c r="S32" s="5" t="s">
        <v>116</v>
      </c>
      <c r="T32" s="11"/>
      <c r="U32" s="11"/>
      <c r="V32" s="11"/>
      <c r="W32" s="11"/>
      <c r="X32" s="11"/>
      <c r="Y32" s="11" t="s">
        <v>161</v>
      </c>
      <c r="Z32" s="12" t="s">
        <v>169</v>
      </c>
      <c r="AA32" s="13">
        <v>7</v>
      </c>
      <c r="AB32" s="28"/>
      <c r="AC32" s="28"/>
      <c r="AD32" s="28"/>
      <c r="AE32" s="28"/>
      <c r="AF32" s="2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</row>
    <row r="33" spans="1:227" s="9" customFormat="1" ht="128.25" customHeight="1">
      <c r="A33" s="5" t="s">
        <v>15</v>
      </c>
      <c r="B33" s="5" t="s">
        <v>263</v>
      </c>
      <c r="C33" s="5" t="s">
        <v>85</v>
      </c>
      <c r="D33" s="5" t="s">
        <v>260</v>
      </c>
      <c r="E33" s="15" t="s">
        <v>261</v>
      </c>
      <c r="F33" s="5" t="s">
        <v>72</v>
      </c>
      <c r="G33" s="5" t="s">
        <v>16</v>
      </c>
      <c r="H33" s="5" t="s">
        <v>135</v>
      </c>
      <c r="I33" s="5" t="s">
        <v>48</v>
      </c>
      <c r="J33" s="5" t="s">
        <v>49</v>
      </c>
      <c r="K33" s="5" t="s">
        <v>129</v>
      </c>
      <c r="L33" s="7">
        <v>1</v>
      </c>
      <c r="M33" s="7"/>
      <c r="N33" s="10">
        <v>29</v>
      </c>
      <c r="O33" s="10">
        <f t="shared" si="1"/>
        <v>29</v>
      </c>
      <c r="P33" s="5" t="s">
        <v>130</v>
      </c>
      <c r="Q33" s="5" t="s">
        <v>73</v>
      </c>
      <c r="R33" s="5" t="s">
        <v>95</v>
      </c>
      <c r="S33" s="5" t="s">
        <v>116</v>
      </c>
      <c r="T33" s="11"/>
      <c r="U33" s="11"/>
      <c r="V33" s="11"/>
      <c r="W33" s="11"/>
      <c r="X33" s="11"/>
      <c r="Y33" s="11" t="s">
        <v>161</v>
      </c>
      <c r="Z33" s="12" t="s">
        <v>169</v>
      </c>
      <c r="AA33" s="13">
        <v>7</v>
      </c>
      <c r="AB33" s="28"/>
      <c r="AC33" s="28"/>
      <c r="AD33" s="28"/>
      <c r="AE33" s="28"/>
      <c r="AF33" s="2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</row>
    <row r="34" spans="1:227" s="9" customFormat="1" ht="120">
      <c r="A34" s="5" t="s">
        <v>1</v>
      </c>
      <c r="B34" s="5" t="s">
        <v>264</v>
      </c>
      <c r="C34" s="5" t="s">
        <v>85</v>
      </c>
      <c r="D34" s="5" t="s">
        <v>262</v>
      </c>
      <c r="E34" s="15" t="s">
        <v>227</v>
      </c>
      <c r="F34" s="5" t="s">
        <v>72</v>
      </c>
      <c r="G34" s="6" t="s">
        <v>288</v>
      </c>
      <c r="H34" s="5" t="s">
        <v>135</v>
      </c>
      <c r="I34" s="5" t="s">
        <v>48</v>
      </c>
      <c r="J34" s="5" t="s">
        <v>49</v>
      </c>
      <c r="K34" s="5" t="s">
        <v>129</v>
      </c>
      <c r="L34" s="7">
        <v>1</v>
      </c>
      <c r="M34" s="7"/>
      <c r="N34" s="10">
        <v>28</v>
      </c>
      <c r="O34" s="10">
        <f t="shared" si="1"/>
        <v>28</v>
      </c>
      <c r="P34" s="5" t="s">
        <v>130</v>
      </c>
      <c r="Q34" s="5" t="s">
        <v>73</v>
      </c>
      <c r="R34" s="5" t="s">
        <v>95</v>
      </c>
      <c r="S34" s="5" t="s">
        <v>116</v>
      </c>
      <c r="T34" s="11"/>
      <c r="U34" s="11"/>
      <c r="V34" s="11"/>
      <c r="W34" s="11"/>
      <c r="X34" s="11"/>
      <c r="Y34" s="11" t="s">
        <v>161</v>
      </c>
      <c r="Z34" s="12" t="s">
        <v>169</v>
      </c>
      <c r="AA34" s="13">
        <v>7</v>
      </c>
      <c r="AB34" s="28"/>
      <c r="AC34" s="28"/>
      <c r="AD34" s="28"/>
      <c r="AE34" s="28"/>
      <c r="AF34" s="2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</row>
    <row r="35" spans="1:227" s="9" customFormat="1" ht="120">
      <c r="A35" s="5" t="s">
        <v>43</v>
      </c>
      <c r="B35" s="5" t="s">
        <v>44</v>
      </c>
      <c r="C35" s="5" t="s">
        <v>45</v>
      </c>
      <c r="D35" s="5" t="s">
        <v>46</v>
      </c>
      <c r="E35" s="5" t="s">
        <v>265</v>
      </c>
      <c r="F35" s="5" t="s">
        <v>72</v>
      </c>
      <c r="G35" s="5" t="s">
        <v>114</v>
      </c>
      <c r="H35" s="5" t="s">
        <v>82</v>
      </c>
      <c r="I35" s="5" t="s">
        <v>83</v>
      </c>
      <c r="J35" s="5" t="s">
        <v>49</v>
      </c>
      <c r="K35" s="5" t="s">
        <v>129</v>
      </c>
      <c r="L35" s="7">
        <v>4</v>
      </c>
      <c r="M35" s="7"/>
      <c r="N35" s="10">
        <v>18.5</v>
      </c>
      <c r="O35" s="10">
        <f t="shared" si="1"/>
        <v>74</v>
      </c>
      <c r="P35" s="5" t="s">
        <v>130</v>
      </c>
      <c r="Q35" s="5" t="s">
        <v>73</v>
      </c>
      <c r="R35" s="5" t="s">
        <v>0</v>
      </c>
      <c r="S35" s="5" t="s">
        <v>74</v>
      </c>
      <c r="T35" s="11"/>
      <c r="U35" s="11"/>
      <c r="V35" s="11"/>
      <c r="W35" s="11"/>
      <c r="X35" s="11"/>
      <c r="Y35" s="11" t="s">
        <v>161</v>
      </c>
      <c r="Z35" s="12" t="s">
        <v>169</v>
      </c>
      <c r="AA35" s="13">
        <v>7</v>
      </c>
      <c r="AB35" s="28"/>
      <c r="AC35" s="28"/>
      <c r="AD35" s="28"/>
      <c r="AE35" s="28"/>
      <c r="AF35" s="2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</row>
    <row r="36" spans="1:227" s="9" customFormat="1" ht="147" customHeight="1">
      <c r="A36" s="5" t="s">
        <v>158</v>
      </c>
      <c r="B36" s="5" t="s">
        <v>266</v>
      </c>
      <c r="C36" s="5" t="s">
        <v>267</v>
      </c>
      <c r="D36" s="6" t="s">
        <v>268</v>
      </c>
      <c r="E36" s="15" t="s">
        <v>228</v>
      </c>
      <c r="F36" s="5"/>
      <c r="G36" s="5" t="s">
        <v>269</v>
      </c>
      <c r="H36" s="5" t="s">
        <v>47</v>
      </c>
      <c r="I36" s="5" t="s">
        <v>48</v>
      </c>
      <c r="J36" s="5" t="s">
        <v>128</v>
      </c>
      <c r="K36" s="5" t="s">
        <v>129</v>
      </c>
      <c r="L36" s="7">
        <v>1</v>
      </c>
      <c r="M36" s="7"/>
      <c r="N36" s="10">
        <v>75</v>
      </c>
      <c r="O36" s="10">
        <f t="shared" si="1"/>
        <v>75</v>
      </c>
      <c r="P36" s="5" t="s">
        <v>130</v>
      </c>
      <c r="Q36" s="5" t="s">
        <v>73</v>
      </c>
      <c r="R36" s="5" t="s">
        <v>36</v>
      </c>
      <c r="S36" s="5" t="s">
        <v>116</v>
      </c>
      <c r="T36" s="11"/>
      <c r="U36" s="11"/>
      <c r="V36" s="11"/>
      <c r="W36" s="11"/>
      <c r="X36" s="11"/>
      <c r="Y36" s="11" t="s">
        <v>161</v>
      </c>
      <c r="Z36" s="12" t="s">
        <v>169</v>
      </c>
      <c r="AA36" s="13">
        <v>7</v>
      </c>
      <c r="AB36" s="28"/>
      <c r="AC36" s="28"/>
      <c r="AD36" s="28"/>
      <c r="AE36" s="28"/>
      <c r="AF36" s="2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</row>
    <row r="37" spans="1:227" s="9" customFormat="1" ht="134.25" customHeight="1">
      <c r="A37" s="5" t="s">
        <v>154</v>
      </c>
      <c r="B37" s="5" t="s">
        <v>270</v>
      </c>
      <c r="C37" s="5" t="s">
        <v>85</v>
      </c>
      <c r="D37" s="6" t="s">
        <v>155</v>
      </c>
      <c r="E37" s="5" t="s">
        <v>156</v>
      </c>
      <c r="F37" s="5" t="s">
        <v>72</v>
      </c>
      <c r="G37" s="5" t="s">
        <v>157</v>
      </c>
      <c r="H37" s="5" t="s">
        <v>135</v>
      </c>
      <c r="I37" s="5" t="s">
        <v>48</v>
      </c>
      <c r="J37" s="5" t="s">
        <v>128</v>
      </c>
      <c r="K37" s="5" t="s">
        <v>129</v>
      </c>
      <c r="L37" s="7">
        <v>2</v>
      </c>
      <c r="M37" s="7"/>
      <c r="N37" s="10">
        <v>18</v>
      </c>
      <c r="O37" s="10">
        <f t="shared" si="1"/>
        <v>36</v>
      </c>
      <c r="P37" s="5" t="s">
        <v>130</v>
      </c>
      <c r="Q37" s="5" t="s">
        <v>73</v>
      </c>
      <c r="R37" s="5" t="s">
        <v>36</v>
      </c>
      <c r="S37" s="5" t="s">
        <v>81</v>
      </c>
      <c r="T37" s="11"/>
      <c r="U37" s="11"/>
      <c r="V37" s="11"/>
      <c r="W37" s="11"/>
      <c r="X37" s="11"/>
      <c r="Y37" s="11" t="s">
        <v>161</v>
      </c>
      <c r="Z37" s="12" t="s">
        <v>169</v>
      </c>
      <c r="AA37" s="13">
        <v>7</v>
      </c>
      <c r="AB37" s="28"/>
      <c r="AC37" s="28"/>
      <c r="AD37" s="28"/>
      <c r="AE37" s="28"/>
      <c r="AF37" s="2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</row>
    <row r="38" spans="1:227" s="9" customFormat="1" ht="195">
      <c r="A38" s="5" t="s">
        <v>2</v>
      </c>
      <c r="B38" s="5" t="s">
        <v>271</v>
      </c>
      <c r="C38" s="5" t="s">
        <v>85</v>
      </c>
      <c r="D38" s="5" t="s">
        <v>3</v>
      </c>
      <c r="E38" s="5" t="s">
        <v>4</v>
      </c>
      <c r="F38" s="5" t="s">
        <v>72</v>
      </c>
      <c r="G38" s="5" t="s">
        <v>114</v>
      </c>
      <c r="H38" s="5" t="s">
        <v>89</v>
      </c>
      <c r="I38" s="5" t="s">
        <v>83</v>
      </c>
      <c r="J38" s="5" t="s">
        <v>128</v>
      </c>
      <c r="K38" s="5" t="s">
        <v>129</v>
      </c>
      <c r="L38" s="7">
        <v>6</v>
      </c>
      <c r="M38" s="7"/>
      <c r="N38" s="10">
        <v>18.5</v>
      </c>
      <c r="O38" s="10">
        <f t="shared" si="1"/>
        <v>111</v>
      </c>
      <c r="P38" s="5" t="s">
        <v>130</v>
      </c>
      <c r="Q38" s="5" t="s">
        <v>73</v>
      </c>
      <c r="R38" s="5" t="s">
        <v>36</v>
      </c>
      <c r="S38" s="5" t="s">
        <v>74</v>
      </c>
      <c r="T38" s="11"/>
      <c r="U38" s="11"/>
      <c r="V38" s="11"/>
      <c r="W38" s="11"/>
      <c r="X38" s="11"/>
      <c r="Y38" s="11" t="s">
        <v>161</v>
      </c>
      <c r="Z38" s="12" t="s">
        <v>169</v>
      </c>
      <c r="AA38" s="13">
        <v>7</v>
      </c>
      <c r="AB38" s="28"/>
      <c r="AC38" s="28"/>
      <c r="AD38" s="28"/>
      <c r="AE38" s="28"/>
      <c r="AF38" s="2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</row>
    <row r="39" spans="1:227" s="9" customFormat="1" ht="150">
      <c r="A39" s="5" t="s">
        <v>146</v>
      </c>
      <c r="B39" s="15" t="s">
        <v>272</v>
      </c>
      <c r="C39" s="15" t="s">
        <v>85</v>
      </c>
      <c r="D39" s="15" t="s">
        <v>147</v>
      </c>
      <c r="E39" s="15" t="s">
        <v>148</v>
      </c>
      <c r="F39" s="19" t="s">
        <v>51</v>
      </c>
      <c r="G39" s="15" t="s">
        <v>88</v>
      </c>
      <c r="H39" s="15" t="s">
        <v>89</v>
      </c>
      <c r="I39" s="15" t="s">
        <v>83</v>
      </c>
      <c r="J39" s="15" t="s">
        <v>128</v>
      </c>
      <c r="K39" s="15" t="s">
        <v>129</v>
      </c>
      <c r="L39" s="17">
        <v>6</v>
      </c>
      <c r="M39" s="7"/>
      <c r="N39" s="10">
        <v>32</v>
      </c>
      <c r="O39" s="10">
        <f t="shared" si="1"/>
        <v>192</v>
      </c>
      <c r="P39" s="5" t="s">
        <v>130</v>
      </c>
      <c r="Q39" s="5" t="s">
        <v>73</v>
      </c>
      <c r="R39" s="5" t="s">
        <v>36</v>
      </c>
      <c r="S39" s="5" t="s">
        <v>77</v>
      </c>
      <c r="T39" s="11"/>
      <c r="U39" s="11"/>
      <c r="V39" s="11"/>
      <c r="W39" s="11"/>
      <c r="X39" s="11"/>
      <c r="Y39" s="11" t="s">
        <v>161</v>
      </c>
      <c r="Z39" s="12" t="s">
        <v>169</v>
      </c>
      <c r="AA39" s="13">
        <v>7</v>
      </c>
      <c r="AB39" s="28"/>
      <c r="AC39" s="28"/>
      <c r="AD39" s="28"/>
      <c r="AE39" s="28"/>
      <c r="AF39" s="2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</row>
    <row r="40" spans="1:227" s="9" customFormat="1" ht="150" customHeight="1">
      <c r="A40" s="5" t="s">
        <v>149</v>
      </c>
      <c r="B40" s="5" t="s">
        <v>273</v>
      </c>
      <c r="C40" s="5" t="s">
        <v>85</v>
      </c>
      <c r="D40" s="5" t="s">
        <v>3</v>
      </c>
      <c r="E40" s="15" t="s">
        <v>229</v>
      </c>
      <c r="F40" s="5" t="s">
        <v>72</v>
      </c>
      <c r="G40" s="5" t="s">
        <v>114</v>
      </c>
      <c r="H40" s="5" t="s">
        <v>89</v>
      </c>
      <c r="I40" s="5" t="s">
        <v>83</v>
      </c>
      <c r="J40" s="5" t="s">
        <v>128</v>
      </c>
      <c r="K40" s="5" t="s">
        <v>129</v>
      </c>
      <c r="L40" s="7">
        <v>4</v>
      </c>
      <c r="M40" s="7"/>
      <c r="N40" s="10">
        <v>18.5</v>
      </c>
      <c r="O40" s="10">
        <f t="shared" si="1"/>
        <v>74</v>
      </c>
      <c r="P40" s="5" t="s">
        <v>130</v>
      </c>
      <c r="Q40" s="5" t="s">
        <v>73</v>
      </c>
      <c r="R40" s="5" t="s">
        <v>36</v>
      </c>
      <c r="S40" s="5" t="s">
        <v>74</v>
      </c>
      <c r="T40" s="11"/>
      <c r="U40" s="11"/>
      <c r="V40" s="11"/>
      <c r="W40" s="11"/>
      <c r="X40" s="11"/>
      <c r="Y40" s="11" t="s">
        <v>161</v>
      </c>
      <c r="Z40" s="12" t="s">
        <v>169</v>
      </c>
      <c r="AA40" s="13">
        <v>7</v>
      </c>
      <c r="AB40" s="28"/>
      <c r="AC40" s="28"/>
      <c r="AD40" s="28"/>
      <c r="AE40" s="28"/>
      <c r="AF40" s="2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</row>
    <row r="41" spans="1:227" s="9" customFormat="1" ht="207" customHeight="1">
      <c r="A41" s="5" t="s">
        <v>131</v>
      </c>
      <c r="B41" s="5" t="s">
        <v>274</v>
      </c>
      <c r="C41" s="5" t="s">
        <v>85</v>
      </c>
      <c r="D41" s="5" t="s">
        <v>132</v>
      </c>
      <c r="E41" s="5" t="s">
        <v>133</v>
      </c>
      <c r="F41" s="5" t="s">
        <v>72</v>
      </c>
      <c r="G41" s="5" t="s">
        <v>114</v>
      </c>
      <c r="H41" s="5" t="s">
        <v>89</v>
      </c>
      <c r="I41" s="5" t="s">
        <v>83</v>
      </c>
      <c r="J41" s="5" t="s">
        <v>128</v>
      </c>
      <c r="K41" s="5" t="s">
        <v>129</v>
      </c>
      <c r="L41" s="7">
        <v>2</v>
      </c>
      <c r="M41" s="7"/>
      <c r="N41" s="10">
        <v>18.5</v>
      </c>
      <c r="O41" s="10">
        <f t="shared" si="1"/>
        <v>37</v>
      </c>
      <c r="P41" s="5" t="s">
        <v>130</v>
      </c>
      <c r="Q41" s="5" t="s">
        <v>73</v>
      </c>
      <c r="R41" s="5" t="s">
        <v>5</v>
      </c>
      <c r="S41" s="5" t="s">
        <v>74</v>
      </c>
      <c r="T41" s="11"/>
      <c r="U41" s="11"/>
      <c r="V41" s="11"/>
      <c r="W41" s="11"/>
      <c r="X41" s="11"/>
      <c r="Y41" s="11" t="s">
        <v>161</v>
      </c>
      <c r="Z41" s="12" t="s">
        <v>169</v>
      </c>
      <c r="AA41" s="13">
        <v>7</v>
      </c>
      <c r="AB41" s="28"/>
      <c r="AC41" s="28"/>
      <c r="AD41" s="28"/>
      <c r="AE41" s="28"/>
      <c r="AF41" s="2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</row>
    <row r="42" spans="1:227" s="9" customFormat="1" ht="150">
      <c r="A42" s="5" t="s">
        <v>25</v>
      </c>
      <c r="B42" s="5" t="s">
        <v>275</v>
      </c>
      <c r="C42" s="5" t="s">
        <v>85</v>
      </c>
      <c r="D42" s="5" t="s">
        <v>132</v>
      </c>
      <c r="E42" s="5" t="s">
        <v>26</v>
      </c>
      <c r="F42" s="5" t="s">
        <v>72</v>
      </c>
      <c r="G42" s="5" t="s">
        <v>114</v>
      </c>
      <c r="H42" s="5" t="s">
        <v>89</v>
      </c>
      <c r="I42" s="5" t="s">
        <v>83</v>
      </c>
      <c r="J42" s="5" t="s">
        <v>128</v>
      </c>
      <c r="K42" s="5" t="s">
        <v>129</v>
      </c>
      <c r="L42" s="7">
        <v>6</v>
      </c>
      <c r="M42" s="7"/>
      <c r="N42" s="10">
        <v>18.5</v>
      </c>
      <c r="O42" s="10">
        <f t="shared" si="1"/>
        <v>111</v>
      </c>
      <c r="P42" s="5" t="s">
        <v>130</v>
      </c>
      <c r="Q42" s="5" t="s">
        <v>73</v>
      </c>
      <c r="R42" s="5" t="s">
        <v>5</v>
      </c>
      <c r="S42" s="5" t="s">
        <v>74</v>
      </c>
      <c r="T42" s="11"/>
      <c r="U42" s="11"/>
      <c r="V42" s="11"/>
      <c r="W42" s="11"/>
      <c r="X42" s="11"/>
      <c r="Y42" s="11" t="s">
        <v>161</v>
      </c>
      <c r="Z42" s="12" t="s">
        <v>169</v>
      </c>
      <c r="AA42" s="13">
        <v>7</v>
      </c>
      <c r="AB42" s="28"/>
      <c r="AC42" s="28"/>
      <c r="AD42" s="28"/>
      <c r="AE42" s="28"/>
      <c r="AF42" s="2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</row>
    <row r="43" spans="1:227" s="9" customFormat="1" ht="156.75" customHeight="1">
      <c r="A43" s="5" t="s">
        <v>27</v>
      </c>
      <c r="B43" s="5" t="s">
        <v>276</v>
      </c>
      <c r="C43" s="5" t="s">
        <v>85</v>
      </c>
      <c r="D43" s="5" t="s">
        <v>28</v>
      </c>
      <c r="E43" s="5" t="s">
        <v>29</v>
      </c>
      <c r="F43" s="5" t="s">
        <v>72</v>
      </c>
      <c r="G43" s="5" t="s">
        <v>114</v>
      </c>
      <c r="H43" s="5" t="s">
        <v>89</v>
      </c>
      <c r="I43" s="5" t="s">
        <v>83</v>
      </c>
      <c r="J43" s="5" t="s">
        <v>128</v>
      </c>
      <c r="K43" s="5" t="s">
        <v>129</v>
      </c>
      <c r="L43" s="7">
        <v>2</v>
      </c>
      <c r="M43" s="7"/>
      <c r="N43" s="10">
        <v>18.5</v>
      </c>
      <c r="O43" s="10">
        <f t="shared" si="1"/>
        <v>37</v>
      </c>
      <c r="P43" s="5" t="s">
        <v>130</v>
      </c>
      <c r="Q43" s="5" t="s">
        <v>73</v>
      </c>
      <c r="R43" s="5" t="s">
        <v>5</v>
      </c>
      <c r="S43" s="5" t="s">
        <v>74</v>
      </c>
      <c r="T43" s="11"/>
      <c r="U43" s="11"/>
      <c r="V43" s="11"/>
      <c r="W43" s="11"/>
      <c r="X43" s="11"/>
      <c r="Y43" s="11" t="s">
        <v>161</v>
      </c>
      <c r="Z43" s="12" t="s">
        <v>169</v>
      </c>
      <c r="AA43" s="13">
        <v>7</v>
      </c>
      <c r="AB43" s="28"/>
      <c r="AC43" s="28"/>
      <c r="AD43" s="28"/>
      <c r="AE43" s="28"/>
      <c r="AF43" s="2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</row>
    <row r="44" spans="1:227" s="9" customFormat="1" ht="180" customHeight="1">
      <c r="A44" s="5" t="s">
        <v>98</v>
      </c>
      <c r="B44" s="5" t="s">
        <v>277</v>
      </c>
      <c r="C44" s="5" t="s">
        <v>85</v>
      </c>
      <c r="D44" s="6" t="s">
        <v>99</v>
      </c>
      <c r="E44" s="15" t="s">
        <v>230</v>
      </c>
      <c r="F44" s="5" t="s">
        <v>72</v>
      </c>
      <c r="G44" s="5" t="s">
        <v>114</v>
      </c>
      <c r="H44" s="5" t="s">
        <v>89</v>
      </c>
      <c r="I44" s="5" t="s">
        <v>83</v>
      </c>
      <c r="J44" s="5" t="s">
        <v>128</v>
      </c>
      <c r="K44" s="5" t="s">
        <v>129</v>
      </c>
      <c r="L44" s="7">
        <v>1</v>
      </c>
      <c r="M44" s="7"/>
      <c r="N44" s="10">
        <v>44</v>
      </c>
      <c r="O44" s="10">
        <f t="shared" si="1"/>
        <v>44</v>
      </c>
      <c r="P44" s="5" t="s">
        <v>130</v>
      </c>
      <c r="Q44" s="5" t="s">
        <v>73</v>
      </c>
      <c r="R44" s="5" t="s">
        <v>36</v>
      </c>
      <c r="S44" s="5" t="s">
        <v>74</v>
      </c>
      <c r="T44" s="11"/>
      <c r="U44" s="11"/>
      <c r="V44" s="11"/>
      <c r="W44" s="11"/>
      <c r="X44" s="11"/>
      <c r="Y44" s="11" t="s">
        <v>161</v>
      </c>
      <c r="Z44" s="12" t="s">
        <v>169</v>
      </c>
      <c r="AA44" s="13">
        <v>7</v>
      </c>
      <c r="AB44" s="28"/>
      <c r="AC44" s="28"/>
      <c r="AD44" s="28"/>
      <c r="AE44" s="28"/>
      <c r="AF44" s="2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</row>
    <row r="45" spans="1:227" s="9" customFormat="1" ht="147" customHeight="1">
      <c r="A45" s="5" t="s">
        <v>100</v>
      </c>
      <c r="B45" s="5" t="s">
        <v>278</v>
      </c>
      <c r="C45" s="5" t="s">
        <v>85</v>
      </c>
      <c r="D45" s="5" t="s">
        <v>145</v>
      </c>
      <c r="E45" s="6" t="s">
        <v>231</v>
      </c>
      <c r="F45" s="5" t="s">
        <v>72</v>
      </c>
      <c r="G45" s="5" t="s">
        <v>88</v>
      </c>
      <c r="H45" s="5" t="s">
        <v>47</v>
      </c>
      <c r="I45" s="5" t="s">
        <v>48</v>
      </c>
      <c r="J45" s="5" t="s">
        <v>128</v>
      </c>
      <c r="K45" s="5" t="s">
        <v>129</v>
      </c>
      <c r="L45" s="7">
        <v>2</v>
      </c>
      <c r="M45" s="7"/>
      <c r="N45" s="10">
        <v>23</v>
      </c>
      <c r="O45" s="10">
        <f t="shared" si="1"/>
        <v>46</v>
      </c>
      <c r="P45" s="5" t="s">
        <v>130</v>
      </c>
      <c r="Q45" s="5" t="s">
        <v>73</v>
      </c>
      <c r="R45" s="5" t="s">
        <v>36</v>
      </c>
      <c r="S45" s="5" t="s">
        <v>77</v>
      </c>
      <c r="T45" s="11"/>
      <c r="U45" s="11"/>
      <c r="V45" s="11"/>
      <c r="W45" s="11"/>
      <c r="X45" s="11"/>
      <c r="Y45" s="11" t="s">
        <v>161</v>
      </c>
      <c r="Z45" s="12" t="s">
        <v>169</v>
      </c>
      <c r="AA45" s="13">
        <v>7</v>
      </c>
      <c r="AB45" s="28"/>
      <c r="AC45" s="28"/>
      <c r="AD45" s="28"/>
      <c r="AE45" s="28"/>
      <c r="AF45" s="2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</row>
    <row r="46" spans="1:227" s="9" customFormat="1" ht="216" customHeight="1">
      <c r="A46" s="5" t="s">
        <v>101</v>
      </c>
      <c r="B46" s="15" t="s">
        <v>279</v>
      </c>
      <c r="C46" s="15" t="s">
        <v>85</v>
      </c>
      <c r="D46" s="15" t="s">
        <v>139</v>
      </c>
      <c r="E46" s="15" t="s">
        <v>233</v>
      </c>
      <c r="F46" s="15" t="s">
        <v>72</v>
      </c>
      <c r="G46" s="15" t="s">
        <v>137</v>
      </c>
      <c r="H46" s="15" t="s">
        <v>47</v>
      </c>
      <c r="I46" s="15" t="s">
        <v>48</v>
      </c>
      <c r="J46" s="15" t="s">
        <v>128</v>
      </c>
      <c r="K46" s="15" t="s">
        <v>129</v>
      </c>
      <c r="L46" s="17" t="s">
        <v>232</v>
      </c>
      <c r="M46" s="7"/>
      <c r="N46" s="10">
        <v>18.5</v>
      </c>
      <c r="O46" s="21">
        <v>129.5</v>
      </c>
      <c r="P46" s="5" t="s">
        <v>130</v>
      </c>
      <c r="Q46" s="5" t="s">
        <v>73</v>
      </c>
      <c r="R46" s="5" t="s">
        <v>36</v>
      </c>
      <c r="S46" s="5" t="s">
        <v>74</v>
      </c>
      <c r="T46" s="11"/>
      <c r="U46" s="11"/>
      <c r="V46" s="11"/>
      <c r="W46" s="11"/>
      <c r="X46" s="11"/>
      <c r="Y46" s="11" t="s">
        <v>161</v>
      </c>
      <c r="Z46" s="12" t="s">
        <v>169</v>
      </c>
      <c r="AA46" s="13">
        <v>7</v>
      </c>
      <c r="AB46" s="28"/>
      <c r="AC46" s="28"/>
      <c r="AD46" s="28"/>
      <c r="AE46" s="28"/>
      <c r="AF46" s="2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</row>
    <row r="47" spans="1:227" s="9" customFormat="1" ht="152.25" customHeight="1">
      <c r="A47" s="5" t="s">
        <v>17</v>
      </c>
      <c r="B47" s="5" t="s">
        <v>280</v>
      </c>
      <c r="C47" s="5" t="s">
        <v>85</v>
      </c>
      <c r="D47" s="5" t="s">
        <v>18</v>
      </c>
      <c r="E47" s="5" t="s">
        <v>19</v>
      </c>
      <c r="F47" s="5" t="s">
        <v>79</v>
      </c>
      <c r="G47" s="5" t="s">
        <v>20</v>
      </c>
      <c r="H47" s="5" t="s">
        <v>82</v>
      </c>
      <c r="I47" s="5" t="s">
        <v>83</v>
      </c>
      <c r="J47" s="5" t="s">
        <v>128</v>
      </c>
      <c r="K47" s="5" t="s">
        <v>129</v>
      </c>
      <c r="L47" s="7">
        <v>2</v>
      </c>
      <c r="M47" s="7"/>
      <c r="N47" s="10">
        <v>32</v>
      </c>
      <c r="O47" s="10">
        <f t="shared" si="1"/>
        <v>64</v>
      </c>
      <c r="P47" s="5" t="s">
        <v>130</v>
      </c>
      <c r="Q47" s="5" t="s">
        <v>73</v>
      </c>
      <c r="R47" s="5" t="s">
        <v>36</v>
      </c>
      <c r="S47" s="5" t="s">
        <v>116</v>
      </c>
      <c r="T47" s="11"/>
      <c r="U47" s="11"/>
      <c r="V47" s="11"/>
      <c r="W47" s="11"/>
      <c r="X47" s="11"/>
      <c r="Y47" s="11" t="s">
        <v>161</v>
      </c>
      <c r="Z47" s="12" t="s">
        <v>169</v>
      </c>
      <c r="AA47" s="13">
        <v>7</v>
      </c>
      <c r="AB47" s="28"/>
      <c r="AC47" s="28"/>
      <c r="AD47" s="28"/>
      <c r="AE47" s="28"/>
      <c r="AF47" s="2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</row>
    <row r="48" spans="1:227" s="9" customFormat="1" ht="255">
      <c r="A48" s="5" t="s">
        <v>21</v>
      </c>
      <c r="B48" s="6" t="s">
        <v>281</v>
      </c>
      <c r="C48" s="5" t="s">
        <v>85</v>
      </c>
      <c r="D48" s="5" t="s">
        <v>106</v>
      </c>
      <c r="E48" s="5" t="s">
        <v>22</v>
      </c>
      <c r="F48" s="5" t="s">
        <v>72</v>
      </c>
      <c r="G48" s="5" t="s">
        <v>137</v>
      </c>
      <c r="H48" s="5" t="s">
        <v>76</v>
      </c>
      <c r="I48" s="5" t="s">
        <v>127</v>
      </c>
      <c r="J48" s="5" t="s">
        <v>128</v>
      </c>
      <c r="K48" s="5" t="s">
        <v>129</v>
      </c>
      <c r="L48" s="7">
        <v>8</v>
      </c>
      <c r="M48" s="7"/>
      <c r="N48" s="10">
        <v>18.5</v>
      </c>
      <c r="O48" s="10">
        <f t="shared" si="1"/>
        <v>148</v>
      </c>
      <c r="P48" s="5" t="s">
        <v>130</v>
      </c>
      <c r="Q48" s="5" t="s">
        <v>73</v>
      </c>
      <c r="R48" s="5" t="s">
        <v>78</v>
      </c>
      <c r="S48" s="5" t="s">
        <v>74</v>
      </c>
      <c r="T48" s="11"/>
      <c r="U48" s="11"/>
      <c r="V48" s="11"/>
      <c r="W48" s="11"/>
      <c r="X48" s="11"/>
      <c r="Y48" s="11" t="s">
        <v>161</v>
      </c>
      <c r="Z48" s="12" t="s">
        <v>169</v>
      </c>
      <c r="AA48" s="13">
        <v>7</v>
      </c>
      <c r="AB48" s="28"/>
      <c r="AC48" s="28"/>
      <c r="AD48" s="28"/>
      <c r="AE48" s="28"/>
      <c r="AF48" s="2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</row>
    <row r="49" spans="1:227" s="9" customFormat="1" ht="255">
      <c r="A49" s="5" t="s">
        <v>23</v>
      </c>
      <c r="B49" s="6" t="s">
        <v>282</v>
      </c>
      <c r="C49" s="5" t="s">
        <v>85</v>
      </c>
      <c r="D49" s="5" t="s">
        <v>106</v>
      </c>
      <c r="E49" s="5" t="s">
        <v>22</v>
      </c>
      <c r="F49" s="5" t="s">
        <v>72</v>
      </c>
      <c r="G49" s="5" t="s">
        <v>137</v>
      </c>
      <c r="H49" s="5" t="s">
        <v>76</v>
      </c>
      <c r="I49" s="5" t="s">
        <v>127</v>
      </c>
      <c r="J49" s="5" t="s">
        <v>8</v>
      </c>
      <c r="K49" s="5" t="s">
        <v>129</v>
      </c>
      <c r="L49" s="7">
        <v>8</v>
      </c>
      <c r="M49" s="7"/>
      <c r="N49" s="10">
        <v>18.5</v>
      </c>
      <c r="O49" s="10">
        <f t="shared" si="1"/>
        <v>148</v>
      </c>
      <c r="P49" s="5" t="s">
        <v>130</v>
      </c>
      <c r="Q49" s="5" t="s">
        <v>73</v>
      </c>
      <c r="R49" s="5" t="s">
        <v>71</v>
      </c>
      <c r="S49" s="5" t="s">
        <v>74</v>
      </c>
      <c r="T49" s="11"/>
      <c r="U49" s="11"/>
      <c r="V49" s="11"/>
      <c r="W49" s="11"/>
      <c r="X49" s="11"/>
      <c r="Y49" s="11" t="s">
        <v>161</v>
      </c>
      <c r="Z49" s="12" t="s">
        <v>169</v>
      </c>
      <c r="AA49" s="13">
        <v>7</v>
      </c>
      <c r="AB49" s="28"/>
      <c r="AC49" s="28"/>
      <c r="AD49" s="28"/>
      <c r="AE49" s="28"/>
      <c r="AF49" s="2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</row>
    <row r="50" spans="1:227" s="9" customFormat="1" ht="129" customHeight="1">
      <c r="A50" s="5" t="s">
        <v>24</v>
      </c>
      <c r="B50" s="6" t="s">
        <v>283</v>
      </c>
      <c r="C50" s="5" t="s">
        <v>85</v>
      </c>
      <c r="D50" s="5" t="s">
        <v>106</v>
      </c>
      <c r="E50" s="5" t="s">
        <v>22</v>
      </c>
      <c r="F50" s="5" t="s">
        <v>72</v>
      </c>
      <c r="G50" s="5" t="s">
        <v>137</v>
      </c>
      <c r="H50" s="5" t="s">
        <v>76</v>
      </c>
      <c r="I50" s="5" t="s">
        <v>127</v>
      </c>
      <c r="J50" s="5" t="s">
        <v>8</v>
      </c>
      <c r="K50" s="5" t="s">
        <v>129</v>
      </c>
      <c r="L50" s="7">
        <v>4</v>
      </c>
      <c r="M50" s="7"/>
      <c r="N50" s="10">
        <v>18.5</v>
      </c>
      <c r="O50" s="10">
        <f t="shared" si="1"/>
        <v>74</v>
      </c>
      <c r="P50" s="5" t="s">
        <v>130</v>
      </c>
      <c r="Q50" s="5" t="s">
        <v>73</v>
      </c>
      <c r="R50" s="5" t="s">
        <v>50</v>
      </c>
      <c r="S50" s="5" t="s">
        <v>74</v>
      </c>
      <c r="T50" s="11"/>
      <c r="U50" s="11"/>
      <c r="V50" s="11"/>
      <c r="W50" s="11"/>
      <c r="X50" s="11"/>
      <c r="Y50" s="11" t="s">
        <v>161</v>
      </c>
      <c r="Z50" s="12" t="s">
        <v>169</v>
      </c>
      <c r="AA50" s="13">
        <v>7</v>
      </c>
      <c r="AB50" s="28"/>
      <c r="AC50" s="28"/>
      <c r="AD50" s="28"/>
      <c r="AE50" s="28"/>
      <c r="AF50" s="2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</row>
    <row r="51" spans="1:227" s="9" customFormat="1" ht="152.25" customHeight="1">
      <c r="A51" s="5" t="s">
        <v>39</v>
      </c>
      <c r="B51" s="6" t="s">
        <v>284</v>
      </c>
      <c r="C51" s="5" t="s">
        <v>85</v>
      </c>
      <c r="D51" s="5" t="s">
        <v>40</v>
      </c>
      <c r="E51" s="5" t="s">
        <v>41</v>
      </c>
      <c r="F51" s="5" t="s">
        <v>51</v>
      </c>
      <c r="G51" s="5" t="s">
        <v>37</v>
      </c>
      <c r="H51" s="5" t="s">
        <v>82</v>
      </c>
      <c r="I51" s="5" t="s">
        <v>83</v>
      </c>
      <c r="J51" s="5" t="s">
        <v>162</v>
      </c>
      <c r="K51" s="5" t="s">
        <v>6</v>
      </c>
      <c r="L51" s="7">
        <v>4</v>
      </c>
      <c r="M51" s="7"/>
      <c r="N51" s="20" t="s">
        <v>51</v>
      </c>
      <c r="O51" s="20" t="s">
        <v>51</v>
      </c>
      <c r="P51" s="5" t="s">
        <v>80</v>
      </c>
      <c r="Q51" s="5" t="s">
        <v>134</v>
      </c>
      <c r="R51" s="5" t="s">
        <v>42</v>
      </c>
      <c r="S51" s="5" t="s">
        <v>38</v>
      </c>
      <c r="T51" s="11"/>
      <c r="U51" s="11"/>
      <c r="V51" s="11"/>
      <c r="W51" s="11"/>
      <c r="X51" s="11"/>
      <c r="Y51" s="11" t="s">
        <v>161</v>
      </c>
      <c r="Z51" s="12" t="s">
        <v>169</v>
      </c>
      <c r="AA51" s="13">
        <v>7</v>
      </c>
      <c r="AB51" s="28"/>
      <c r="AC51" s="28"/>
      <c r="AD51" s="28"/>
      <c r="AE51" s="28"/>
      <c r="AF51" s="2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</row>
    <row r="52" spans="1:227" s="9" customFormat="1" ht="129" customHeight="1">
      <c r="A52" s="5" t="s">
        <v>150</v>
      </c>
      <c r="B52" s="6" t="s">
        <v>285</v>
      </c>
      <c r="C52" s="5" t="s">
        <v>85</v>
      </c>
      <c r="D52" s="5" t="s">
        <v>151</v>
      </c>
      <c r="E52" s="15" t="s">
        <v>234</v>
      </c>
      <c r="F52" s="19" t="s">
        <v>51</v>
      </c>
      <c r="G52" s="5" t="s">
        <v>152</v>
      </c>
      <c r="H52" s="5" t="s">
        <v>89</v>
      </c>
      <c r="I52" s="5" t="s">
        <v>83</v>
      </c>
      <c r="J52" s="5" t="s">
        <v>128</v>
      </c>
      <c r="K52" s="5" t="s">
        <v>6</v>
      </c>
      <c r="L52" s="7">
        <v>1</v>
      </c>
      <c r="M52" s="7"/>
      <c r="N52" s="10">
        <v>28</v>
      </c>
      <c r="O52" s="10">
        <f t="shared" si="1"/>
        <v>28</v>
      </c>
      <c r="P52" s="5" t="s">
        <v>7</v>
      </c>
      <c r="Q52" s="5" t="s">
        <v>117</v>
      </c>
      <c r="R52" s="5" t="s">
        <v>144</v>
      </c>
      <c r="S52" s="5" t="s">
        <v>116</v>
      </c>
      <c r="T52" s="11"/>
      <c r="U52" s="11"/>
      <c r="V52" s="11"/>
      <c r="W52" s="11"/>
      <c r="X52" s="11"/>
      <c r="Y52" s="11" t="s">
        <v>161</v>
      </c>
      <c r="Z52" s="12" t="s">
        <v>169</v>
      </c>
      <c r="AA52" s="13">
        <v>7</v>
      </c>
      <c r="AB52" s="28"/>
      <c r="AC52" s="28"/>
      <c r="AD52" s="28"/>
      <c r="AE52" s="28"/>
      <c r="AF52" s="2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</row>
    <row r="53" spans="1:227" ht="88.5" customHeight="1">
      <c r="A53" s="15" t="s">
        <v>163</v>
      </c>
      <c r="B53" s="6" t="s">
        <v>286</v>
      </c>
      <c r="C53" s="6" t="s">
        <v>85</v>
      </c>
      <c r="D53" s="6" t="s">
        <v>164</v>
      </c>
      <c r="E53" s="6" t="s">
        <v>165</v>
      </c>
      <c r="F53" s="6"/>
      <c r="G53" s="6" t="s">
        <v>166</v>
      </c>
      <c r="H53" s="6" t="s">
        <v>167</v>
      </c>
      <c r="I53" s="6" t="s">
        <v>48</v>
      </c>
      <c r="J53" s="6" t="s">
        <v>128</v>
      </c>
      <c r="K53" s="6" t="s">
        <v>129</v>
      </c>
      <c r="L53" s="18">
        <v>1</v>
      </c>
      <c r="M53" s="18"/>
      <c r="N53" s="10">
        <v>8.8000000000000007</v>
      </c>
      <c r="O53" s="10">
        <f t="shared" si="1"/>
        <v>8.8000000000000007</v>
      </c>
      <c r="P53" s="6" t="s">
        <v>153</v>
      </c>
      <c r="Q53" s="6" t="s">
        <v>70</v>
      </c>
      <c r="R53" s="6" t="s">
        <v>36</v>
      </c>
      <c r="S53" s="6" t="s">
        <v>96</v>
      </c>
      <c r="T53" s="11"/>
      <c r="U53" s="11"/>
      <c r="V53" s="11"/>
      <c r="W53" s="11"/>
      <c r="X53" s="11"/>
      <c r="Y53" s="11" t="s">
        <v>168</v>
      </c>
      <c r="Z53" s="12" t="s">
        <v>169</v>
      </c>
      <c r="AA53" s="13">
        <v>7</v>
      </c>
      <c r="AB53" s="28"/>
      <c r="AC53" s="28"/>
      <c r="AD53" s="28"/>
      <c r="AE53" s="28"/>
      <c r="AF53" s="28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</row>
    <row r="54" spans="1:227" ht="51" customHeight="1">
      <c r="A54" s="15" t="s">
        <v>170</v>
      </c>
      <c r="B54" s="6" t="s">
        <v>171</v>
      </c>
      <c r="C54" s="6" t="s">
        <v>45</v>
      </c>
      <c r="D54" s="6" t="s">
        <v>172</v>
      </c>
      <c r="E54" s="6" t="s">
        <v>173</v>
      </c>
      <c r="F54" s="6"/>
      <c r="G54" s="6" t="s">
        <v>114</v>
      </c>
      <c r="H54" s="6" t="s">
        <v>89</v>
      </c>
      <c r="I54" s="6" t="s">
        <v>83</v>
      </c>
      <c r="J54" s="6" t="s">
        <v>174</v>
      </c>
      <c r="K54" s="6" t="s">
        <v>129</v>
      </c>
      <c r="L54" s="18">
        <v>2</v>
      </c>
      <c r="M54" s="18"/>
      <c r="N54" s="10">
        <v>44</v>
      </c>
      <c r="O54" s="10">
        <f t="shared" si="1"/>
        <v>88</v>
      </c>
      <c r="P54" s="6" t="s">
        <v>153</v>
      </c>
      <c r="Q54" s="6" t="s">
        <v>70</v>
      </c>
      <c r="R54" s="6" t="s">
        <v>175</v>
      </c>
      <c r="S54" s="6" t="s">
        <v>74</v>
      </c>
      <c r="T54" s="11"/>
      <c r="U54" s="11"/>
      <c r="V54" s="11"/>
      <c r="W54" s="11"/>
      <c r="X54" s="11"/>
      <c r="Y54" s="11" t="s">
        <v>168</v>
      </c>
      <c r="Z54" s="12" t="s">
        <v>169</v>
      </c>
      <c r="AA54" s="13">
        <v>7</v>
      </c>
      <c r="AB54" s="28"/>
      <c r="AC54" s="28"/>
      <c r="AD54" s="28"/>
      <c r="AE54" s="28"/>
      <c r="AF54" s="28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</row>
    <row r="55" spans="1:227" ht="60">
      <c r="A55" s="15" t="s">
        <v>176</v>
      </c>
      <c r="B55" s="6" t="s">
        <v>177</v>
      </c>
      <c r="C55" s="6" t="s">
        <v>45</v>
      </c>
      <c r="D55" s="6" t="s">
        <v>178</v>
      </c>
      <c r="E55" s="6" t="s">
        <v>173</v>
      </c>
      <c r="F55" s="6"/>
      <c r="G55" s="6" t="s">
        <v>114</v>
      </c>
      <c r="H55" s="6" t="s">
        <v>89</v>
      </c>
      <c r="I55" s="6" t="s">
        <v>83</v>
      </c>
      <c r="J55" s="6" t="s">
        <v>174</v>
      </c>
      <c r="K55" s="6" t="s">
        <v>129</v>
      </c>
      <c r="L55" s="18">
        <v>2</v>
      </c>
      <c r="M55" s="18"/>
      <c r="N55" s="10">
        <v>44</v>
      </c>
      <c r="O55" s="10">
        <f t="shared" si="1"/>
        <v>88</v>
      </c>
      <c r="P55" s="6" t="s">
        <v>153</v>
      </c>
      <c r="Q55" s="6" t="s">
        <v>73</v>
      </c>
      <c r="R55" s="6" t="s">
        <v>175</v>
      </c>
      <c r="S55" s="6" t="s">
        <v>74</v>
      </c>
      <c r="T55" s="11"/>
      <c r="U55" s="11"/>
      <c r="V55" s="11"/>
      <c r="W55" s="11"/>
      <c r="X55" s="11"/>
      <c r="Y55" s="11" t="s">
        <v>168</v>
      </c>
      <c r="Z55" s="12" t="s">
        <v>169</v>
      </c>
      <c r="AA55" s="13">
        <v>7</v>
      </c>
      <c r="AB55" s="28"/>
      <c r="AC55" s="28"/>
      <c r="AD55" s="28"/>
      <c r="AE55" s="28"/>
      <c r="AF55" s="28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</row>
    <row r="56" spans="1:227" ht="60">
      <c r="A56" s="15" t="s">
        <v>179</v>
      </c>
      <c r="B56" s="6" t="s">
        <v>180</v>
      </c>
      <c r="C56" s="6" t="s">
        <v>85</v>
      </c>
      <c r="D56" s="6" t="s">
        <v>178</v>
      </c>
      <c r="E56" s="6" t="s">
        <v>173</v>
      </c>
      <c r="F56" s="6"/>
      <c r="G56" s="6" t="s">
        <v>114</v>
      </c>
      <c r="H56" s="6" t="s">
        <v>89</v>
      </c>
      <c r="I56" s="6" t="s">
        <v>83</v>
      </c>
      <c r="J56" s="6" t="s">
        <v>181</v>
      </c>
      <c r="K56" s="6" t="s">
        <v>129</v>
      </c>
      <c r="L56" s="18">
        <v>2</v>
      </c>
      <c r="M56" s="18"/>
      <c r="N56" s="10">
        <v>44</v>
      </c>
      <c r="O56" s="10">
        <f t="shared" si="1"/>
        <v>88</v>
      </c>
      <c r="P56" s="6" t="s">
        <v>153</v>
      </c>
      <c r="Q56" s="6" t="s">
        <v>70</v>
      </c>
      <c r="R56" s="6" t="s">
        <v>175</v>
      </c>
      <c r="S56" s="6" t="s">
        <v>74</v>
      </c>
      <c r="T56" s="11"/>
      <c r="U56" s="11"/>
      <c r="V56" s="11"/>
      <c r="W56" s="11"/>
      <c r="X56" s="11"/>
      <c r="Y56" s="11" t="s">
        <v>168</v>
      </c>
      <c r="Z56" s="12" t="s">
        <v>169</v>
      </c>
      <c r="AA56" s="13">
        <v>7</v>
      </c>
      <c r="AB56" s="28"/>
      <c r="AC56" s="28"/>
      <c r="AD56" s="28"/>
      <c r="AE56" s="28"/>
      <c r="AF56" s="28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</row>
    <row r="57" spans="1:227" ht="60">
      <c r="A57" s="15" t="s">
        <v>182</v>
      </c>
      <c r="B57" s="6" t="s">
        <v>183</v>
      </c>
      <c r="C57" s="6" t="s">
        <v>85</v>
      </c>
      <c r="D57" s="6" t="s">
        <v>184</v>
      </c>
      <c r="E57" s="6" t="s">
        <v>185</v>
      </c>
      <c r="F57" s="6"/>
      <c r="G57" s="6" t="s">
        <v>114</v>
      </c>
      <c r="H57" s="6" t="s">
        <v>89</v>
      </c>
      <c r="I57" s="6" t="s">
        <v>83</v>
      </c>
      <c r="J57" s="6" t="s">
        <v>174</v>
      </c>
      <c r="K57" s="6" t="s">
        <v>129</v>
      </c>
      <c r="L57" s="18">
        <v>1</v>
      </c>
      <c r="M57" s="18"/>
      <c r="N57" s="10">
        <v>44</v>
      </c>
      <c r="O57" s="10">
        <f t="shared" si="1"/>
        <v>44</v>
      </c>
      <c r="P57" s="6" t="s">
        <v>153</v>
      </c>
      <c r="Q57" s="6" t="s">
        <v>73</v>
      </c>
      <c r="R57" s="6" t="s">
        <v>175</v>
      </c>
      <c r="S57" s="6"/>
      <c r="T57" s="11"/>
      <c r="U57" s="11"/>
      <c r="V57" s="11"/>
      <c r="W57" s="11"/>
      <c r="X57" s="11"/>
      <c r="Y57" s="11" t="s">
        <v>168</v>
      </c>
      <c r="Z57" s="12" t="s">
        <v>169</v>
      </c>
      <c r="AA57" s="13">
        <v>7</v>
      </c>
      <c r="AB57" s="28"/>
      <c r="AC57" s="28"/>
      <c r="AD57" s="28"/>
      <c r="AE57" s="28"/>
      <c r="AF57" s="28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</row>
    <row r="58" spans="1:227" ht="60">
      <c r="A58" s="15" t="s">
        <v>186</v>
      </c>
      <c r="B58" s="6" t="s">
        <v>187</v>
      </c>
      <c r="C58" s="6" t="s">
        <v>45</v>
      </c>
      <c r="D58" s="6" t="s">
        <v>188</v>
      </c>
      <c r="E58" s="6" t="s">
        <v>189</v>
      </c>
      <c r="F58" s="6"/>
      <c r="G58" s="6" t="s">
        <v>114</v>
      </c>
      <c r="H58" s="6" t="s">
        <v>89</v>
      </c>
      <c r="I58" s="6" t="s">
        <v>83</v>
      </c>
      <c r="J58" s="6" t="s">
        <v>174</v>
      </c>
      <c r="K58" s="6" t="s">
        <v>129</v>
      </c>
      <c r="L58" s="18">
        <v>2</v>
      </c>
      <c r="M58" s="18"/>
      <c r="N58" s="10">
        <v>37</v>
      </c>
      <c r="O58" s="10">
        <f t="shared" si="1"/>
        <v>74</v>
      </c>
      <c r="P58" s="6" t="s">
        <v>153</v>
      </c>
      <c r="Q58" s="6" t="s">
        <v>73</v>
      </c>
      <c r="R58" s="6" t="s">
        <v>175</v>
      </c>
      <c r="S58" s="6" t="s">
        <v>74</v>
      </c>
      <c r="T58" s="11"/>
      <c r="U58" s="11"/>
      <c r="V58" s="11"/>
      <c r="W58" s="11"/>
      <c r="X58" s="11"/>
      <c r="Y58" s="11" t="s">
        <v>168</v>
      </c>
      <c r="Z58" s="12" t="s">
        <v>169</v>
      </c>
      <c r="AA58" s="13">
        <v>7</v>
      </c>
      <c r="AB58" s="28"/>
      <c r="AC58" s="28"/>
      <c r="AD58" s="28"/>
      <c r="AE58" s="28"/>
      <c r="AF58" s="28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</row>
    <row r="59" spans="1:227" ht="195">
      <c r="A59" s="15" t="s">
        <v>190</v>
      </c>
      <c r="B59" s="6" t="s">
        <v>287</v>
      </c>
      <c r="C59" s="6" t="s">
        <v>85</v>
      </c>
      <c r="D59" s="6" t="s">
        <v>30</v>
      </c>
      <c r="E59" s="6" t="s">
        <v>191</v>
      </c>
      <c r="F59" s="6"/>
      <c r="G59" s="6" t="s">
        <v>192</v>
      </c>
      <c r="H59" s="6" t="s">
        <v>135</v>
      </c>
      <c r="I59" s="6" t="s">
        <v>48</v>
      </c>
      <c r="J59" s="6" t="s">
        <v>128</v>
      </c>
      <c r="K59" s="6" t="s">
        <v>129</v>
      </c>
      <c r="L59" s="18">
        <v>6</v>
      </c>
      <c r="M59" s="18"/>
      <c r="N59" s="10">
        <v>18.5</v>
      </c>
      <c r="O59" s="10">
        <f t="shared" si="1"/>
        <v>111</v>
      </c>
      <c r="P59" s="6" t="s">
        <v>153</v>
      </c>
      <c r="Q59" s="6" t="s">
        <v>73</v>
      </c>
      <c r="R59" s="6" t="s">
        <v>193</v>
      </c>
      <c r="S59" s="6"/>
      <c r="T59" s="11"/>
      <c r="U59" s="11"/>
      <c r="V59" s="11"/>
      <c r="W59" s="11"/>
      <c r="X59" s="11"/>
      <c r="Y59" s="11" t="s">
        <v>168</v>
      </c>
      <c r="Z59" s="12" t="s">
        <v>169</v>
      </c>
      <c r="AA59" s="13">
        <v>7</v>
      </c>
      <c r="AB59" s="28"/>
      <c r="AC59" s="28"/>
      <c r="AD59" s="28"/>
      <c r="AE59" s="28"/>
      <c r="AF59" s="28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</row>
    <row r="60" spans="1:227" ht="90">
      <c r="A60" s="15" t="s">
        <v>194</v>
      </c>
      <c r="B60" s="6" t="s">
        <v>195</v>
      </c>
      <c r="C60" s="6" t="s">
        <v>85</v>
      </c>
      <c r="D60" s="6" t="s">
        <v>196</v>
      </c>
      <c r="E60" s="6" t="s">
        <v>197</v>
      </c>
      <c r="F60" s="6" t="s">
        <v>51</v>
      </c>
      <c r="G60" s="6" t="s">
        <v>198</v>
      </c>
      <c r="H60" s="6" t="s">
        <v>89</v>
      </c>
      <c r="I60" s="6" t="s">
        <v>83</v>
      </c>
      <c r="J60" s="6" t="s">
        <v>49</v>
      </c>
      <c r="K60" s="6" t="s">
        <v>129</v>
      </c>
      <c r="L60" s="18">
        <v>3</v>
      </c>
      <c r="M60" s="18"/>
      <c r="N60" s="10">
        <v>40</v>
      </c>
      <c r="O60" s="10">
        <f t="shared" si="1"/>
        <v>120</v>
      </c>
      <c r="P60" s="6" t="s">
        <v>199</v>
      </c>
      <c r="Q60" s="6" t="s">
        <v>73</v>
      </c>
      <c r="R60" s="6" t="s">
        <v>200</v>
      </c>
      <c r="S60" s="6" t="s">
        <v>201</v>
      </c>
      <c r="T60" s="11"/>
      <c r="U60" s="11"/>
      <c r="V60" s="11"/>
      <c r="W60" s="11"/>
      <c r="X60" s="11"/>
      <c r="Y60" s="11" t="s">
        <v>202</v>
      </c>
      <c r="Z60" s="12" t="s">
        <v>169</v>
      </c>
      <c r="AA60" s="13">
        <v>7</v>
      </c>
      <c r="AB60" s="28"/>
      <c r="AC60" s="28"/>
      <c r="AD60" s="28"/>
      <c r="AE60" s="28"/>
      <c r="AF60" s="28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</row>
    <row r="61" spans="1:227" ht="120">
      <c r="A61" s="15" t="s">
        <v>203</v>
      </c>
      <c r="B61" s="6" t="s">
        <v>204</v>
      </c>
      <c r="C61" s="6" t="s">
        <v>85</v>
      </c>
      <c r="D61" s="6" t="s">
        <v>205</v>
      </c>
      <c r="E61" s="6" t="s">
        <v>206</v>
      </c>
      <c r="F61" s="6" t="s">
        <v>51</v>
      </c>
      <c r="G61" s="6" t="s">
        <v>198</v>
      </c>
      <c r="H61" s="6" t="s">
        <v>89</v>
      </c>
      <c r="I61" s="6" t="s">
        <v>83</v>
      </c>
      <c r="J61" s="6" t="s">
        <v>49</v>
      </c>
      <c r="K61" s="6" t="s">
        <v>129</v>
      </c>
      <c r="L61" s="18">
        <v>4</v>
      </c>
      <c r="M61" s="18"/>
      <c r="N61" s="10">
        <v>94</v>
      </c>
      <c r="O61" s="10">
        <f t="shared" si="1"/>
        <v>376</v>
      </c>
      <c r="P61" s="6" t="s">
        <v>199</v>
      </c>
      <c r="Q61" s="6" t="s">
        <v>73</v>
      </c>
      <c r="R61" s="6" t="s">
        <v>200</v>
      </c>
      <c r="S61" s="6" t="s">
        <v>201</v>
      </c>
      <c r="T61" s="11"/>
      <c r="U61" s="11"/>
      <c r="V61" s="11"/>
      <c r="W61" s="11"/>
      <c r="X61" s="11"/>
      <c r="Y61" s="11" t="s">
        <v>202</v>
      </c>
      <c r="Z61" s="12" t="s">
        <v>169</v>
      </c>
      <c r="AA61" s="13">
        <v>7</v>
      </c>
      <c r="AB61" s="28"/>
      <c r="AC61" s="28"/>
      <c r="AD61" s="28"/>
      <c r="AE61" s="28"/>
      <c r="AF61" s="28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</row>
    <row r="62" spans="1:227" s="31" customFormat="1">
      <c r="A62" s="37" t="s">
        <v>295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28"/>
      <c r="AC62" s="28"/>
      <c r="AD62" s="28"/>
      <c r="AE62" s="28"/>
      <c r="AF62" s="28"/>
    </row>
    <row r="63" spans="1:227" s="31" customFormat="1">
      <c r="A63" s="37" t="s">
        <v>296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28"/>
      <c r="AC63" s="28"/>
      <c r="AD63" s="28"/>
      <c r="AE63" s="28"/>
      <c r="AF63" s="28"/>
    </row>
    <row r="64" spans="1:227" s="31" customFormat="1">
      <c r="A64" s="37" t="s">
        <v>297</v>
      </c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28"/>
      <c r="AC64" s="28"/>
      <c r="AD64" s="28"/>
      <c r="AE64" s="28"/>
      <c r="AF64" s="28"/>
    </row>
    <row r="65" spans="1:22" s="23" customFormat="1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</row>
    <row r="66" spans="1:22" s="23" customFormat="1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</row>
    <row r="67" spans="1:22" s="23" customFormat="1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</row>
    <row r="68" spans="1:22" s="23" customFormat="1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</row>
    <row r="69" spans="1:22" s="33" customFormat="1" ht="18.75" customHeight="1">
      <c r="A69" s="32"/>
      <c r="C69" s="36" t="s">
        <v>298</v>
      </c>
      <c r="D69" s="36"/>
      <c r="E69" s="36"/>
      <c r="G69" s="34"/>
      <c r="Q69" s="35"/>
      <c r="S69" s="35"/>
      <c r="V69" s="35" t="s">
        <v>294</v>
      </c>
    </row>
    <row r="70" spans="1:22" s="23" customFormat="1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</row>
    <row r="71" spans="1:22" s="23" customFormat="1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</row>
    <row r="72" spans="1:22" s="23" customFormat="1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</row>
  </sheetData>
  <autoFilter ref="A7:HS61"/>
  <mergeCells count="34">
    <mergeCell ref="AF5:AF6"/>
    <mergeCell ref="AC5:AC6"/>
    <mergeCell ref="AB5:AB6"/>
    <mergeCell ref="Y5:Y6"/>
    <mergeCell ref="A5:A6"/>
    <mergeCell ref="AE5:AE6"/>
    <mergeCell ref="B5:B6"/>
    <mergeCell ref="S5:S6"/>
    <mergeCell ref="F5:F6"/>
    <mergeCell ref="G5:G6"/>
    <mergeCell ref="H5:H6"/>
    <mergeCell ref="K5:K6"/>
    <mergeCell ref="N5:O5"/>
    <mergeCell ref="Z5:Z6"/>
    <mergeCell ref="A1:AF1"/>
    <mergeCell ref="A2:AF2"/>
    <mergeCell ref="A3:AF3"/>
    <mergeCell ref="W5:X5"/>
    <mergeCell ref="AA5:AA6"/>
    <mergeCell ref="U5:V5"/>
    <mergeCell ref="C5:C6"/>
    <mergeCell ref="D5:D6"/>
    <mergeCell ref="L5:M5"/>
    <mergeCell ref="T5:T6"/>
    <mergeCell ref="C69:E69"/>
    <mergeCell ref="A62:AA62"/>
    <mergeCell ref="A63:AA63"/>
    <mergeCell ref="A64:AA64"/>
    <mergeCell ref="AD5:AD6"/>
    <mergeCell ref="A4:M4"/>
    <mergeCell ref="I5:I6"/>
    <mergeCell ref="J5:J6"/>
    <mergeCell ref="R5:R6"/>
    <mergeCell ref="E5:E6"/>
  </mergeCells>
  <phoneticPr fontId="0" type="noConversion"/>
  <pageMargins left="0.35433070866141736" right="0.19685039370078741" top="0.39370078740157483" bottom="0.39370078740157483" header="0.39370078740157483" footer="0.15748031496062992"/>
  <pageSetup paperSize="9" scale="40" orientation="landscape" r:id="rId1"/>
  <rowBreaks count="3" manualBreakCount="3">
    <brk id="9" max="31" man="1"/>
    <brk id="21" max="31" man="1"/>
    <brk id="28" max="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Лот7</vt:lpstr>
      <vt:lpstr>Лот7!Область_печати</vt:lpstr>
    </vt:vector>
  </TitlesOfParts>
  <Company>ЗАО"НПФ"ЦКБА"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zagarskaya</dc:creator>
  <cp:lastModifiedBy>bochkova_vs</cp:lastModifiedBy>
  <cp:lastPrinted>2011-10-27T14:14:21Z</cp:lastPrinted>
  <dcterms:created xsi:type="dcterms:W3CDTF">2011-03-01T07:20:06Z</dcterms:created>
  <dcterms:modified xsi:type="dcterms:W3CDTF">2012-01-17T07:40:00Z</dcterms:modified>
</cp:coreProperties>
</file>